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xl/drawings/drawing4.xml" ContentType="application/vnd.openxmlformats-officedocument.drawingml.chartshap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Sales Forecast" sheetId="4" r:id="rId1"/>
    <sheet name="Chart" sheetId="5" r:id="rId2"/>
    <sheet name="Instruction" sheetId="2" r:id="rId3"/>
  </sheets>
  <definedNames>
    <definedName name="_xlnm.Print_Area" localSheetId="1">Chart!$A$1:$P$33</definedName>
    <definedName name="_xlnm.Print_Area" localSheetId="0">'Sales Forecast'!$A$1:$O$31</definedName>
    <definedName name="valuevx">42.314159</definedName>
  </definedNames>
  <calcPr calcId="144525"/>
</workbook>
</file>

<file path=xl/sharedStrings.xml><?xml version="1.0" encoding="utf-8"?>
<sst xmlns="http://schemas.openxmlformats.org/spreadsheetml/2006/main" count="26" uniqueCount="23">
  <si>
    <t>[Company Name]</t>
  </si>
  <si>
    <t>Sales Forecast</t>
  </si>
  <si>
    <t>Forecast Start Date</t>
  </si>
  <si>
    <t>Actual Sales Year 1</t>
  </si>
  <si>
    <t>Total Sales</t>
  </si>
  <si>
    <t>Category A</t>
  </si>
  <si>
    <t>Category B</t>
  </si>
  <si>
    <t>Category C</t>
  </si>
  <si>
    <t>Total Monthly Sales Year 1</t>
  </si>
  <si>
    <t>Actual Sales Year 2</t>
  </si>
  <si>
    <t>Total Monthly Sales Year 2</t>
  </si>
  <si>
    <t>Sales Growth (Y1 to Y2)</t>
  </si>
  <si>
    <t>Annual Growth</t>
  </si>
  <si>
    <t xml:space="preserve">Seasonal Sales Distribution </t>
  </si>
  <si>
    <t>Total Monthly Distribution</t>
  </si>
  <si>
    <t>Sales Growth</t>
  </si>
  <si>
    <t>Total Monthly Sales Forecast Year 3</t>
  </si>
  <si>
    <t>Total</t>
  </si>
  <si>
    <t>Annual Growth A</t>
  </si>
  <si>
    <t>Annual Growth B</t>
  </si>
  <si>
    <t>Annual Growth C</t>
  </si>
  <si>
    <t>Instruction</t>
  </si>
  <si>
    <t>1. Enter the data only in the white cells because the colored cells are computed automatically.</t>
  </si>
</sst>
</file>

<file path=xl/styles.xml><?xml version="1.0" encoding="utf-8"?>
<styleSheet xmlns="http://schemas.openxmlformats.org/spreadsheetml/2006/main">
  <numFmts count="8">
    <numFmt numFmtId="176" formatCode="[$-409]mmmm\ d\,\ yyyy;@"/>
    <numFmt numFmtId="177" formatCode="[$-409]mmm;@"/>
    <numFmt numFmtId="178" formatCode="[$-409]mmm\-yy;@"/>
    <numFmt numFmtId="179" formatCode="_ * #,##0_ ;_ * \-#,##0_ ;_ * &quot;-&quot;_ ;_ @_ "/>
    <numFmt numFmtId="180" formatCode="_(* #,##0_);_(* \(#,##0\);_(* &quot;-&quot;??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43" formatCode="_(* #,##0.00_);_(* \(#,##0.00\);_(* &quot;-&quot;??_);_(@_)"/>
  </numFmts>
  <fonts count="35">
    <font>
      <sz val="11"/>
      <color theme="1"/>
      <name val="Calibri"/>
      <charset val="134"/>
      <scheme val="minor"/>
    </font>
    <font>
      <sz val="10"/>
      <color theme="1"/>
      <name val="Arial"/>
      <charset val="134"/>
    </font>
    <font>
      <sz val="10"/>
      <color theme="0"/>
      <name val="Arial"/>
      <charset val="134"/>
    </font>
    <font>
      <sz val="11"/>
      <color theme="0"/>
      <name val="Calibri"/>
      <charset val="134"/>
      <scheme val="minor"/>
    </font>
    <font>
      <sz val="11"/>
      <name val="Calibri"/>
      <charset val="134"/>
      <scheme val="minor"/>
    </font>
    <font>
      <b/>
      <sz val="8"/>
      <color theme="0"/>
      <name val="Arial"/>
      <charset val="134"/>
    </font>
    <font>
      <sz val="16"/>
      <color theme="1"/>
      <name val="Arial"/>
      <charset val="134"/>
    </font>
    <font>
      <sz val="11"/>
      <color theme="3"/>
      <name val="Arial"/>
      <charset val="134"/>
    </font>
    <font>
      <sz val="8"/>
      <color theme="1"/>
      <name val="Arial"/>
      <charset val="134"/>
    </font>
    <font>
      <sz val="16"/>
      <name val="Arial"/>
      <charset val="134"/>
    </font>
    <font>
      <b/>
      <sz val="10"/>
      <color indexed="9"/>
      <name val="Arial"/>
      <charset val="134"/>
    </font>
    <font>
      <b/>
      <sz val="8"/>
      <color theme="1"/>
      <name val="Arial"/>
      <charset val="134"/>
    </font>
    <font>
      <sz val="8"/>
      <name val="Arial"/>
      <charset val="134"/>
    </font>
    <font>
      <b/>
      <sz val="16"/>
      <color theme="3"/>
      <name val="Arial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Arial"/>
      <charset val="134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2C4574"/>
        <bgColor indexed="64"/>
      </patternFill>
    </fill>
    <fill>
      <patternFill patternType="solid">
        <fgColor rgb="FFD3DDEF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0" fontId="14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9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3" fillId="16" borderId="22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9" fillId="25" borderId="2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30" borderId="26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15" borderId="21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3" fillId="15" borderId="26" applyNumberFormat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0"/>
    <xf numFmtId="0" fontId="14" fillId="3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9" fontId="21" fillId="0" borderId="0" applyFont="0" applyFill="0" applyBorder="0" applyAlignment="0" applyProtection="0"/>
    <xf numFmtId="0" fontId="15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72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3" fillId="0" borderId="0" xfId="0" applyFont="1" applyFill="1" applyBorder="1"/>
    <xf numFmtId="0" fontId="3" fillId="0" borderId="0" xfId="0" applyFont="1"/>
    <xf numFmtId="0" fontId="4" fillId="0" borderId="0" xfId="0" applyFont="1"/>
    <xf numFmtId="178" fontId="5" fillId="0" borderId="0" xfId="32" applyNumberFormat="1" applyFont="1" applyFill="1" applyBorder="1" applyAlignment="1">
      <alignment horizontal="center" vertical="center"/>
    </xf>
    <xf numFmtId="178" fontId="3" fillId="0" borderId="0" xfId="0" applyNumberFormat="1" applyFont="1" applyFill="1" applyBorder="1"/>
    <xf numFmtId="177" fontId="5" fillId="0" borderId="0" xfId="32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/>
    <xf numFmtId="9" fontId="3" fillId="0" borderId="0" xfId="0" applyNumberFormat="1" applyFont="1"/>
    <xf numFmtId="177" fontId="5" fillId="0" borderId="0" xfId="32" applyNumberFormat="1" applyFont="1" applyFill="1" applyBorder="1" applyAlignment="1">
      <alignment horizontal="left" vertical="center"/>
    </xf>
    <xf numFmtId="0" fontId="6" fillId="0" borderId="0" xfId="0" applyFont="1" applyAlignment="1">
      <alignment vertical="top"/>
    </xf>
    <xf numFmtId="0" fontId="7" fillId="0" borderId="0" xfId="0" applyFont="1"/>
    <xf numFmtId="0" fontId="8" fillId="0" borderId="0" xfId="32" applyFont="1" applyAlignment="1">
      <alignment vertical="center"/>
    </xf>
    <xf numFmtId="0" fontId="8" fillId="0" borderId="0" xfId="32" applyFont="1" applyFill="1" applyAlignment="1">
      <alignment vertical="center"/>
    </xf>
    <xf numFmtId="0" fontId="8" fillId="0" borderId="0" xfId="32" applyFont="1"/>
    <xf numFmtId="0" fontId="1" fillId="0" borderId="0" xfId="32" applyFont="1"/>
    <xf numFmtId="0" fontId="9" fillId="0" borderId="0" xfId="0" applyFont="1" applyAlignment="1" applyProtection="1">
      <alignment vertical="top"/>
      <protection locked="0"/>
    </xf>
    <xf numFmtId="176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10" fillId="4" borderId="0" xfId="0" applyFont="1" applyFill="1" applyAlignment="1" applyProtection="1">
      <alignment vertical="center"/>
    </xf>
    <xf numFmtId="0" fontId="5" fillId="4" borderId="1" xfId="32" applyFont="1" applyFill="1" applyBorder="1" applyAlignment="1">
      <alignment vertical="center"/>
    </xf>
    <xf numFmtId="178" fontId="5" fillId="4" borderId="1" xfId="32" applyNumberFormat="1" applyFont="1" applyFill="1" applyBorder="1" applyAlignment="1">
      <alignment horizontal="center" vertical="center"/>
    </xf>
    <xf numFmtId="0" fontId="8" fillId="0" borderId="2" xfId="32" applyFont="1" applyBorder="1" applyAlignment="1" applyProtection="1">
      <alignment vertical="center"/>
      <protection locked="0"/>
    </xf>
    <xf numFmtId="0" fontId="8" fillId="0" borderId="3" xfId="32" applyFont="1" applyBorder="1" applyAlignment="1" applyProtection="1">
      <alignment vertical="center"/>
      <protection locked="0"/>
    </xf>
    <xf numFmtId="180" fontId="8" fillId="5" borderId="4" xfId="2" applyNumberFormat="1" applyFont="1" applyFill="1" applyBorder="1" applyAlignment="1" applyProtection="1">
      <alignment horizontal="center" vertical="center"/>
      <protection locked="0"/>
    </xf>
    <xf numFmtId="180" fontId="8" fillId="5" borderId="5" xfId="2" applyNumberFormat="1" applyFont="1" applyFill="1" applyBorder="1" applyAlignment="1" applyProtection="1">
      <alignment horizontal="center" vertical="center"/>
      <protection locked="0"/>
    </xf>
    <xf numFmtId="0" fontId="8" fillId="0" borderId="6" xfId="32" applyFont="1" applyBorder="1" applyAlignment="1" applyProtection="1">
      <alignment vertical="center"/>
      <protection locked="0"/>
    </xf>
    <xf numFmtId="180" fontId="8" fillId="5" borderId="7" xfId="2" applyNumberFormat="1" applyFont="1" applyFill="1" applyBorder="1" applyAlignment="1" applyProtection="1">
      <alignment horizontal="center" vertical="center"/>
      <protection locked="0"/>
    </xf>
    <xf numFmtId="180" fontId="8" fillId="5" borderId="8" xfId="2" applyNumberFormat="1" applyFont="1" applyFill="1" applyBorder="1" applyAlignment="1" applyProtection="1">
      <alignment horizontal="center" vertical="center"/>
      <protection locked="0"/>
    </xf>
    <xf numFmtId="0" fontId="11" fillId="6" borderId="9" xfId="32" applyFont="1" applyFill="1" applyBorder="1" applyAlignment="1">
      <alignment vertical="center"/>
    </xf>
    <xf numFmtId="0" fontId="8" fillId="6" borderId="10" xfId="32" applyFont="1" applyFill="1" applyBorder="1" applyAlignment="1">
      <alignment vertical="center"/>
    </xf>
    <xf numFmtId="180" fontId="11" fillId="6" borderId="11" xfId="2" applyNumberFormat="1" applyFont="1" applyFill="1" applyBorder="1" applyAlignment="1" applyProtection="1">
      <alignment horizontal="center" vertical="center"/>
      <protection locked="0"/>
    </xf>
    <xf numFmtId="180" fontId="11" fillId="6" borderId="8" xfId="2" applyNumberFormat="1" applyFont="1" applyFill="1" applyBorder="1" applyAlignment="1" applyProtection="1">
      <alignment horizontal="center" vertical="center"/>
      <protection locked="0"/>
    </xf>
    <xf numFmtId="1" fontId="8" fillId="0" borderId="0" xfId="32" applyNumberFormat="1" applyFont="1" applyAlignment="1">
      <alignment vertical="center"/>
    </xf>
    <xf numFmtId="0" fontId="8" fillId="7" borderId="2" xfId="32" applyFont="1" applyFill="1" applyBorder="1" applyAlignment="1" applyProtection="1">
      <alignment vertical="center"/>
      <protection locked="0"/>
    </xf>
    <xf numFmtId="0" fontId="8" fillId="7" borderId="3" xfId="32" applyFont="1" applyFill="1" applyBorder="1" applyAlignment="1" applyProtection="1">
      <alignment vertical="center"/>
      <protection locked="0"/>
    </xf>
    <xf numFmtId="0" fontId="8" fillId="7" borderId="6" xfId="32" applyFont="1" applyFill="1" applyBorder="1" applyAlignment="1" applyProtection="1">
      <alignment vertical="center"/>
      <protection locked="0"/>
    </xf>
    <xf numFmtId="177" fontId="5" fillId="4" borderId="1" xfId="32" applyNumberFormat="1" applyFont="1" applyFill="1" applyBorder="1" applyAlignment="1">
      <alignment horizontal="center" vertical="center"/>
    </xf>
    <xf numFmtId="0" fontId="8" fillId="7" borderId="9" xfId="32" applyFont="1" applyFill="1" applyBorder="1" applyAlignment="1">
      <alignment vertical="center"/>
    </xf>
    <xf numFmtId="0" fontId="8" fillId="7" borderId="10" xfId="32" applyFont="1" applyFill="1" applyBorder="1" applyAlignment="1">
      <alignment vertical="center"/>
    </xf>
    <xf numFmtId="9" fontId="8" fillId="7" borderId="7" xfId="32" applyNumberFormat="1" applyFont="1" applyFill="1" applyBorder="1" applyAlignment="1">
      <alignment horizontal="center" vertical="center"/>
    </xf>
    <xf numFmtId="9" fontId="11" fillId="6" borderId="7" xfId="32" applyNumberFormat="1" applyFont="1" applyFill="1" applyBorder="1" applyAlignment="1">
      <alignment horizontal="center" vertical="center"/>
    </xf>
    <xf numFmtId="9" fontId="8" fillId="0" borderId="0" xfId="32" applyNumberFormat="1" applyFont="1" applyFill="1" applyBorder="1" applyAlignment="1">
      <alignment horizontal="center" vertical="center"/>
    </xf>
    <xf numFmtId="9" fontId="8" fillId="0" borderId="12" xfId="32" applyNumberFormat="1" applyFont="1" applyFill="1" applyBorder="1" applyAlignment="1">
      <alignment horizontal="center" vertical="center"/>
    </xf>
    <xf numFmtId="180" fontId="8" fillId="7" borderId="13" xfId="2" applyNumberFormat="1" applyFont="1" applyFill="1" applyBorder="1" applyAlignment="1" applyProtection="1">
      <alignment horizontal="center" vertical="center"/>
      <protection locked="0"/>
    </xf>
    <xf numFmtId="180" fontId="8" fillId="7" borderId="5" xfId="2" applyNumberFormat="1" applyFont="1" applyFill="1" applyBorder="1" applyAlignment="1" applyProtection="1">
      <alignment horizontal="center" vertical="center"/>
      <protection locked="0"/>
    </xf>
    <xf numFmtId="9" fontId="8" fillId="0" borderId="9" xfId="32" applyNumberFormat="1" applyFont="1" applyFill="1" applyBorder="1" applyAlignment="1">
      <alignment horizontal="center" vertical="center"/>
    </xf>
    <xf numFmtId="180" fontId="8" fillId="7" borderId="11" xfId="2" applyNumberFormat="1" applyFont="1" applyFill="1" applyBorder="1" applyAlignment="1" applyProtection="1">
      <alignment horizontal="center" vertical="center"/>
      <protection locked="0"/>
    </xf>
    <xf numFmtId="180" fontId="8" fillId="7" borderId="8" xfId="2" applyNumberFormat="1" applyFont="1" applyFill="1" applyBorder="1" applyAlignment="1" applyProtection="1">
      <alignment horizontal="center" vertical="center"/>
      <protection locked="0"/>
    </xf>
    <xf numFmtId="0" fontId="8" fillId="6" borderId="14" xfId="32" applyFont="1" applyFill="1" applyBorder="1" applyAlignment="1">
      <alignment vertical="center"/>
    </xf>
    <xf numFmtId="0" fontId="12" fillId="5" borderId="0" xfId="32" applyFont="1" applyFill="1" applyBorder="1"/>
    <xf numFmtId="0" fontId="1" fillId="0" borderId="0" xfId="32" applyFont="1" applyAlignment="1">
      <alignment vertical="center"/>
    </xf>
    <xf numFmtId="0" fontId="13" fillId="0" borderId="0" xfId="0" applyFont="1" applyAlignment="1" applyProtection="1">
      <alignment horizontal="right" vertical="top"/>
    </xf>
    <xf numFmtId="0" fontId="7" fillId="0" borderId="0" xfId="0" applyFont="1" applyFill="1" applyAlignment="1" applyProtection="1">
      <alignment horizontal="right" vertical="center" indent="1"/>
      <protection locked="0"/>
    </xf>
    <xf numFmtId="176" fontId="7" fillId="0" borderId="9" xfId="0" applyNumberFormat="1" applyFont="1" applyFill="1" applyBorder="1" applyAlignment="1" applyProtection="1">
      <alignment horizontal="center" vertical="center"/>
      <protection locked="0"/>
    </xf>
    <xf numFmtId="176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4" borderId="1" xfId="32" applyFont="1" applyFill="1" applyBorder="1" applyAlignment="1">
      <alignment horizontal="center" vertical="center"/>
    </xf>
    <xf numFmtId="180" fontId="8" fillId="5" borderId="15" xfId="2" applyNumberFormat="1" applyFont="1" applyFill="1" applyBorder="1" applyAlignment="1" applyProtection="1">
      <alignment horizontal="center" vertical="center"/>
      <protection locked="0"/>
    </xf>
    <xf numFmtId="180" fontId="11" fillId="6" borderId="16" xfId="2" applyNumberFormat="1" applyFont="1" applyFill="1" applyBorder="1" applyAlignment="1">
      <alignment horizontal="center" vertical="center"/>
    </xf>
    <xf numFmtId="180" fontId="8" fillId="5" borderId="17" xfId="2" applyNumberFormat="1" applyFont="1" applyFill="1" applyBorder="1" applyAlignment="1" applyProtection="1">
      <alignment horizontal="center" vertical="center"/>
      <protection locked="0"/>
    </xf>
    <xf numFmtId="180" fontId="11" fillId="6" borderId="18" xfId="2" applyNumberFormat="1" applyFont="1" applyFill="1" applyBorder="1" applyAlignment="1">
      <alignment horizontal="center" vertical="center"/>
    </xf>
    <xf numFmtId="180" fontId="11" fillId="6" borderId="17" xfId="2" applyNumberFormat="1" applyFont="1" applyFill="1" applyBorder="1" applyAlignment="1" applyProtection="1">
      <alignment horizontal="center" vertical="center"/>
      <protection locked="0"/>
    </xf>
    <xf numFmtId="0" fontId="8" fillId="0" borderId="0" xfId="32" applyFont="1" applyAlignment="1">
      <alignment horizontal="center" vertical="center"/>
    </xf>
    <xf numFmtId="9" fontId="8" fillId="6" borderId="18" xfId="32" applyNumberFormat="1" applyFont="1" applyFill="1" applyBorder="1" applyAlignment="1">
      <alignment horizontal="center" vertical="center"/>
    </xf>
    <xf numFmtId="9" fontId="8" fillId="0" borderId="19" xfId="32" applyNumberFormat="1" applyFont="1" applyFill="1" applyBorder="1" applyAlignment="1">
      <alignment horizontal="center" vertical="center"/>
    </xf>
    <xf numFmtId="1" fontId="8" fillId="0" borderId="0" xfId="32" applyNumberFormat="1" applyFont="1" applyFill="1" applyAlignment="1">
      <alignment vertical="center"/>
    </xf>
    <xf numFmtId="180" fontId="8" fillId="7" borderId="15" xfId="2" applyNumberFormat="1" applyFont="1" applyFill="1" applyBorder="1" applyAlignment="1" applyProtection="1">
      <alignment horizontal="center" vertical="center"/>
      <protection locked="0"/>
    </xf>
    <xf numFmtId="180" fontId="8" fillId="7" borderId="17" xfId="2" applyNumberFormat="1" applyFont="1" applyFill="1" applyBorder="1" applyAlignment="1" applyProtection="1">
      <alignment horizontal="center" vertical="center"/>
      <protection locked="0"/>
    </xf>
    <xf numFmtId="0" fontId="1" fillId="0" borderId="0" xfId="32" applyFont="1" applyAlignment="1">
      <alignment horizontal="center" vertical="center"/>
    </xf>
  </cellXfs>
  <cellStyles count="51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Percent 2" xfId="44"/>
    <cellStyle name="Accent5" xfId="45" builtinId="45"/>
    <cellStyle name="40% - Accent5" xfId="46" builtinId="47"/>
    <cellStyle name="60% - Accent5" xfId="47" builtinId="48"/>
    <cellStyle name="Accent6" xfId="48" builtinId="49"/>
    <cellStyle name="40% - Accent6" xfId="49" builtinId="51"/>
    <cellStyle name="60% - Accent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Chart!$A$43</c:f>
              <c:strCache>
                <c:ptCount val="1"/>
                <c:pt idx="0">
                  <c:v>Category 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numRef>
              <c:f>Chart!$B$42:$AK$42</c:f>
              <c:numCache>
                <c:formatCode>[$-409]mmm\-yy;@</c:formatCode>
                <c:ptCount val="36"/>
                <c:pt idx="0" c:formatCode="[$-409]mmm\-yy;@">
                  <c:v>41655</c:v>
                </c:pt>
                <c:pt idx="1" c:formatCode="[$-409]mmm\-yy;@">
                  <c:v>41686</c:v>
                </c:pt>
                <c:pt idx="2" c:formatCode="[$-409]mmm\-yy;@">
                  <c:v>41714</c:v>
                </c:pt>
                <c:pt idx="3" c:formatCode="[$-409]mmm\-yy;@">
                  <c:v>41745</c:v>
                </c:pt>
                <c:pt idx="4" c:formatCode="[$-409]mmm\-yy;@">
                  <c:v>41775</c:v>
                </c:pt>
                <c:pt idx="5" c:formatCode="[$-409]mmm\-yy;@">
                  <c:v>41806</c:v>
                </c:pt>
                <c:pt idx="6" c:formatCode="[$-409]mmm\-yy;@">
                  <c:v>41836</c:v>
                </c:pt>
                <c:pt idx="7" c:formatCode="[$-409]mmm\-yy;@">
                  <c:v>41867</c:v>
                </c:pt>
                <c:pt idx="8" c:formatCode="[$-409]mmm\-yy;@">
                  <c:v>41898</c:v>
                </c:pt>
                <c:pt idx="9" c:formatCode="[$-409]mmm\-yy;@">
                  <c:v>41928</c:v>
                </c:pt>
                <c:pt idx="10" c:formatCode="[$-409]mmm\-yy;@">
                  <c:v>41959</c:v>
                </c:pt>
                <c:pt idx="11" c:formatCode="[$-409]mmm\-yy;@">
                  <c:v>41989</c:v>
                </c:pt>
                <c:pt idx="12" c:formatCode="[$-409]mmm\-yy;@">
                  <c:v>42020</c:v>
                </c:pt>
                <c:pt idx="13" c:formatCode="[$-409]mmm\-yy;@">
                  <c:v>42051</c:v>
                </c:pt>
                <c:pt idx="14" c:formatCode="[$-409]mmm\-yy;@">
                  <c:v>42079</c:v>
                </c:pt>
                <c:pt idx="15" c:formatCode="[$-409]mmm\-yy;@">
                  <c:v>42110</c:v>
                </c:pt>
                <c:pt idx="16" c:formatCode="[$-409]mmm\-yy;@">
                  <c:v>42140</c:v>
                </c:pt>
                <c:pt idx="17" c:formatCode="[$-409]mmm\-yy;@">
                  <c:v>42171</c:v>
                </c:pt>
                <c:pt idx="18" c:formatCode="[$-409]mmm\-yy;@">
                  <c:v>42201</c:v>
                </c:pt>
                <c:pt idx="19" c:formatCode="[$-409]mmm\-yy;@">
                  <c:v>42232</c:v>
                </c:pt>
                <c:pt idx="20" c:formatCode="[$-409]mmm\-yy;@">
                  <c:v>42263</c:v>
                </c:pt>
                <c:pt idx="21" c:formatCode="[$-409]mmm\-yy;@">
                  <c:v>42293</c:v>
                </c:pt>
                <c:pt idx="22" c:formatCode="[$-409]mmm\-yy;@">
                  <c:v>42324</c:v>
                </c:pt>
                <c:pt idx="23" c:formatCode="[$-409]mmm\-yy;@">
                  <c:v>42354</c:v>
                </c:pt>
                <c:pt idx="24" c:formatCode="[$-409]mmm\-yy;@">
                  <c:v>42385</c:v>
                </c:pt>
                <c:pt idx="25" c:formatCode="[$-409]mmm\-yy;@">
                  <c:v>42416</c:v>
                </c:pt>
                <c:pt idx="26" c:formatCode="[$-409]mmm\-yy;@">
                  <c:v>42445</c:v>
                </c:pt>
                <c:pt idx="27" c:formatCode="[$-409]mmm\-yy;@">
                  <c:v>42476</c:v>
                </c:pt>
                <c:pt idx="28" c:formatCode="[$-409]mmm\-yy;@">
                  <c:v>42506</c:v>
                </c:pt>
                <c:pt idx="29" c:formatCode="[$-409]mmm\-yy;@">
                  <c:v>42537</c:v>
                </c:pt>
                <c:pt idx="30" c:formatCode="[$-409]mmm\-yy;@">
                  <c:v>42567</c:v>
                </c:pt>
                <c:pt idx="31" c:formatCode="[$-409]mmm\-yy;@">
                  <c:v>42598</c:v>
                </c:pt>
                <c:pt idx="32" c:formatCode="[$-409]mmm\-yy;@">
                  <c:v>42629</c:v>
                </c:pt>
                <c:pt idx="33" c:formatCode="[$-409]mmm\-yy;@">
                  <c:v>42659</c:v>
                </c:pt>
                <c:pt idx="34" c:formatCode="[$-409]mmm\-yy;@">
                  <c:v>42690</c:v>
                </c:pt>
                <c:pt idx="35" c:formatCode="[$-409]mmm\-yy;@">
                  <c:v>42720</c:v>
                </c:pt>
              </c:numCache>
            </c:numRef>
          </c:cat>
          <c:val>
            <c:numRef>
              <c:f>Chart!$B$43:$AK$43</c:f>
              <c:numCache>
                <c:formatCode>General</c:formatCode>
                <c:ptCount val="36"/>
                <c:pt idx="0">
                  <c:v>500</c:v>
                </c:pt>
                <c:pt idx="1">
                  <c:v>525</c:v>
                </c:pt>
                <c:pt idx="2">
                  <c:v>550</c:v>
                </c:pt>
                <c:pt idx="3">
                  <c:v>575</c:v>
                </c:pt>
                <c:pt idx="4">
                  <c:v>550</c:v>
                </c:pt>
                <c:pt idx="5">
                  <c:v>525</c:v>
                </c:pt>
                <c:pt idx="6">
                  <c:v>525</c:v>
                </c:pt>
                <c:pt idx="7">
                  <c:v>550</c:v>
                </c:pt>
                <c:pt idx="8">
                  <c:v>575</c:v>
                </c:pt>
                <c:pt idx="9">
                  <c:v>600</c:v>
                </c:pt>
                <c:pt idx="10">
                  <c:v>650</c:v>
                </c:pt>
                <c:pt idx="11">
                  <c:v>650</c:v>
                </c:pt>
                <c:pt idx="12">
                  <c:v>625</c:v>
                </c:pt>
                <c:pt idx="13">
                  <c:v>600</c:v>
                </c:pt>
                <c:pt idx="14">
                  <c:v>575</c:v>
                </c:pt>
                <c:pt idx="15">
                  <c:v>550</c:v>
                </c:pt>
                <c:pt idx="16">
                  <c:v>575</c:v>
                </c:pt>
                <c:pt idx="17">
                  <c:v>600</c:v>
                </c:pt>
                <c:pt idx="18">
                  <c:v>600</c:v>
                </c:pt>
                <c:pt idx="19">
                  <c:v>625</c:v>
                </c:pt>
                <c:pt idx="20">
                  <c:v>650</c:v>
                </c:pt>
                <c:pt idx="21">
                  <c:v>675</c:v>
                </c:pt>
                <c:pt idx="22">
                  <c:v>700</c:v>
                </c:pt>
                <c:pt idx="23">
                  <c:v>725</c:v>
                </c:pt>
                <c:pt idx="24">
                  <c:v>650</c:v>
                </c:pt>
                <c:pt idx="25">
                  <c:v>624</c:v>
                </c:pt>
                <c:pt idx="26">
                  <c:v>598</c:v>
                </c:pt>
                <c:pt idx="27">
                  <c:v>572</c:v>
                </c:pt>
                <c:pt idx="28">
                  <c:v>598</c:v>
                </c:pt>
                <c:pt idx="29">
                  <c:v>624</c:v>
                </c:pt>
                <c:pt idx="30">
                  <c:v>624</c:v>
                </c:pt>
                <c:pt idx="31">
                  <c:v>650</c:v>
                </c:pt>
                <c:pt idx="32">
                  <c:v>676</c:v>
                </c:pt>
                <c:pt idx="33">
                  <c:v>702</c:v>
                </c:pt>
                <c:pt idx="34">
                  <c:v>728</c:v>
                </c:pt>
                <c:pt idx="35">
                  <c:v>754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Chart!$A$44</c:f>
              <c:strCache>
                <c:ptCount val="1"/>
                <c:pt idx="0">
                  <c:v>Category B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numRef>
              <c:f>Chart!$B$42:$AK$42</c:f>
              <c:numCache>
                <c:formatCode>[$-409]mmm\-yy;@</c:formatCode>
                <c:ptCount val="36"/>
                <c:pt idx="0" c:formatCode="[$-409]mmm\-yy;@">
                  <c:v>41655</c:v>
                </c:pt>
                <c:pt idx="1" c:formatCode="[$-409]mmm\-yy;@">
                  <c:v>41686</c:v>
                </c:pt>
                <c:pt idx="2" c:formatCode="[$-409]mmm\-yy;@">
                  <c:v>41714</c:v>
                </c:pt>
                <c:pt idx="3" c:formatCode="[$-409]mmm\-yy;@">
                  <c:v>41745</c:v>
                </c:pt>
                <c:pt idx="4" c:formatCode="[$-409]mmm\-yy;@">
                  <c:v>41775</c:v>
                </c:pt>
                <c:pt idx="5" c:formatCode="[$-409]mmm\-yy;@">
                  <c:v>41806</c:v>
                </c:pt>
                <c:pt idx="6" c:formatCode="[$-409]mmm\-yy;@">
                  <c:v>41836</c:v>
                </c:pt>
                <c:pt idx="7" c:formatCode="[$-409]mmm\-yy;@">
                  <c:v>41867</c:v>
                </c:pt>
                <c:pt idx="8" c:formatCode="[$-409]mmm\-yy;@">
                  <c:v>41898</c:v>
                </c:pt>
                <c:pt idx="9" c:formatCode="[$-409]mmm\-yy;@">
                  <c:v>41928</c:v>
                </c:pt>
                <c:pt idx="10" c:formatCode="[$-409]mmm\-yy;@">
                  <c:v>41959</c:v>
                </c:pt>
                <c:pt idx="11" c:formatCode="[$-409]mmm\-yy;@">
                  <c:v>41989</c:v>
                </c:pt>
                <c:pt idx="12" c:formatCode="[$-409]mmm\-yy;@">
                  <c:v>42020</c:v>
                </c:pt>
                <c:pt idx="13" c:formatCode="[$-409]mmm\-yy;@">
                  <c:v>42051</c:v>
                </c:pt>
                <c:pt idx="14" c:formatCode="[$-409]mmm\-yy;@">
                  <c:v>42079</c:v>
                </c:pt>
                <c:pt idx="15" c:formatCode="[$-409]mmm\-yy;@">
                  <c:v>42110</c:v>
                </c:pt>
                <c:pt idx="16" c:formatCode="[$-409]mmm\-yy;@">
                  <c:v>42140</c:v>
                </c:pt>
                <c:pt idx="17" c:formatCode="[$-409]mmm\-yy;@">
                  <c:v>42171</c:v>
                </c:pt>
                <c:pt idx="18" c:formatCode="[$-409]mmm\-yy;@">
                  <c:v>42201</c:v>
                </c:pt>
                <c:pt idx="19" c:formatCode="[$-409]mmm\-yy;@">
                  <c:v>42232</c:v>
                </c:pt>
                <c:pt idx="20" c:formatCode="[$-409]mmm\-yy;@">
                  <c:v>42263</c:v>
                </c:pt>
                <c:pt idx="21" c:formatCode="[$-409]mmm\-yy;@">
                  <c:v>42293</c:v>
                </c:pt>
                <c:pt idx="22" c:formatCode="[$-409]mmm\-yy;@">
                  <c:v>42324</c:v>
                </c:pt>
                <c:pt idx="23" c:formatCode="[$-409]mmm\-yy;@">
                  <c:v>42354</c:v>
                </c:pt>
                <c:pt idx="24" c:formatCode="[$-409]mmm\-yy;@">
                  <c:v>42385</c:v>
                </c:pt>
                <c:pt idx="25" c:formatCode="[$-409]mmm\-yy;@">
                  <c:v>42416</c:v>
                </c:pt>
                <c:pt idx="26" c:formatCode="[$-409]mmm\-yy;@">
                  <c:v>42445</c:v>
                </c:pt>
                <c:pt idx="27" c:formatCode="[$-409]mmm\-yy;@">
                  <c:v>42476</c:v>
                </c:pt>
                <c:pt idx="28" c:formatCode="[$-409]mmm\-yy;@">
                  <c:v>42506</c:v>
                </c:pt>
                <c:pt idx="29" c:formatCode="[$-409]mmm\-yy;@">
                  <c:v>42537</c:v>
                </c:pt>
                <c:pt idx="30" c:formatCode="[$-409]mmm\-yy;@">
                  <c:v>42567</c:v>
                </c:pt>
                <c:pt idx="31" c:formatCode="[$-409]mmm\-yy;@">
                  <c:v>42598</c:v>
                </c:pt>
                <c:pt idx="32" c:formatCode="[$-409]mmm\-yy;@">
                  <c:v>42629</c:v>
                </c:pt>
                <c:pt idx="33" c:formatCode="[$-409]mmm\-yy;@">
                  <c:v>42659</c:v>
                </c:pt>
                <c:pt idx="34" c:formatCode="[$-409]mmm\-yy;@">
                  <c:v>42690</c:v>
                </c:pt>
                <c:pt idx="35" c:formatCode="[$-409]mmm\-yy;@">
                  <c:v>42720</c:v>
                </c:pt>
              </c:numCache>
            </c:numRef>
          </c:cat>
          <c:val>
            <c:numRef>
              <c:f>Chart!$B$44:$AK$44</c:f>
              <c:numCache>
                <c:formatCode>General</c:formatCode>
                <c:ptCount val="36"/>
                <c:pt idx="0">
                  <c:v>1500</c:v>
                </c:pt>
                <c:pt idx="1">
                  <c:v>1000</c:v>
                </c:pt>
                <c:pt idx="2">
                  <c:v>1000</c:v>
                </c:pt>
                <c:pt idx="3">
                  <c:v>1250</c:v>
                </c:pt>
                <c:pt idx="4">
                  <c:v>1250</c:v>
                </c:pt>
                <c:pt idx="5">
                  <c:v>1500</c:v>
                </c:pt>
                <c:pt idx="6">
                  <c:v>1500</c:v>
                </c:pt>
                <c:pt idx="7">
                  <c:v>1750</c:v>
                </c:pt>
                <c:pt idx="8">
                  <c:v>2000</c:v>
                </c:pt>
                <c:pt idx="9">
                  <c:v>2500</c:v>
                </c:pt>
                <c:pt idx="10">
                  <c:v>3000</c:v>
                </c:pt>
                <c:pt idx="11">
                  <c:v>3000</c:v>
                </c:pt>
                <c:pt idx="12">
                  <c:v>2000</c:v>
                </c:pt>
                <c:pt idx="13">
                  <c:v>1500</c:v>
                </c:pt>
                <c:pt idx="14">
                  <c:v>1500</c:v>
                </c:pt>
                <c:pt idx="15">
                  <c:v>1750</c:v>
                </c:pt>
                <c:pt idx="16">
                  <c:v>1750</c:v>
                </c:pt>
                <c:pt idx="17">
                  <c:v>2000</c:v>
                </c:pt>
                <c:pt idx="18">
                  <c:v>2000</c:v>
                </c:pt>
                <c:pt idx="19">
                  <c:v>2250</c:v>
                </c:pt>
                <c:pt idx="20">
                  <c:v>2500</c:v>
                </c:pt>
                <c:pt idx="21">
                  <c:v>3000</c:v>
                </c:pt>
                <c:pt idx="22">
                  <c:v>3500</c:v>
                </c:pt>
                <c:pt idx="23">
                  <c:v>3500</c:v>
                </c:pt>
                <c:pt idx="24">
                  <c:v>2060</c:v>
                </c:pt>
                <c:pt idx="25">
                  <c:v>1545</c:v>
                </c:pt>
                <c:pt idx="26">
                  <c:v>1545</c:v>
                </c:pt>
                <c:pt idx="27">
                  <c:v>1802.5</c:v>
                </c:pt>
                <c:pt idx="28">
                  <c:v>1802.5</c:v>
                </c:pt>
                <c:pt idx="29">
                  <c:v>2060</c:v>
                </c:pt>
                <c:pt idx="30">
                  <c:v>2060</c:v>
                </c:pt>
                <c:pt idx="31">
                  <c:v>2317.5</c:v>
                </c:pt>
                <c:pt idx="32">
                  <c:v>2575</c:v>
                </c:pt>
                <c:pt idx="33">
                  <c:v>3090</c:v>
                </c:pt>
                <c:pt idx="34">
                  <c:v>3605</c:v>
                </c:pt>
                <c:pt idx="35">
                  <c:v>3605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Chart!$A$45</c:f>
              <c:strCache>
                <c:ptCount val="1"/>
                <c:pt idx="0">
                  <c:v>Category C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numRef>
              <c:f>Chart!$B$42:$AK$42</c:f>
              <c:numCache>
                <c:formatCode>[$-409]mmm\-yy;@</c:formatCode>
                <c:ptCount val="36"/>
                <c:pt idx="0" c:formatCode="[$-409]mmm\-yy;@">
                  <c:v>41655</c:v>
                </c:pt>
                <c:pt idx="1" c:formatCode="[$-409]mmm\-yy;@">
                  <c:v>41686</c:v>
                </c:pt>
                <c:pt idx="2" c:formatCode="[$-409]mmm\-yy;@">
                  <c:v>41714</c:v>
                </c:pt>
                <c:pt idx="3" c:formatCode="[$-409]mmm\-yy;@">
                  <c:v>41745</c:v>
                </c:pt>
                <c:pt idx="4" c:formatCode="[$-409]mmm\-yy;@">
                  <c:v>41775</c:v>
                </c:pt>
                <c:pt idx="5" c:formatCode="[$-409]mmm\-yy;@">
                  <c:v>41806</c:v>
                </c:pt>
                <c:pt idx="6" c:formatCode="[$-409]mmm\-yy;@">
                  <c:v>41836</c:v>
                </c:pt>
                <c:pt idx="7" c:formatCode="[$-409]mmm\-yy;@">
                  <c:v>41867</c:v>
                </c:pt>
                <c:pt idx="8" c:formatCode="[$-409]mmm\-yy;@">
                  <c:v>41898</c:v>
                </c:pt>
                <c:pt idx="9" c:formatCode="[$-409]mmm\-yy;@">
                  <c:v>41928</c:v>
                </c:pt>
                <c:pt idx="10" c:formatCode="[$-409]mmm\-yy;@">
                  <c:v>41959</c:v>
                </c:pt>
                <c:pt idx="11" c:formatCode="[$-409]mmm\-yy;@">
                  <c:v>41989</c:v>
                </c:pt>
                <c:pt idx="12" c:formatCode="[$-409]mmm\-yy;@">
                  <c:v>42020</c:v>
                </c:pt>
                <c:pt idx="13" c:formatCode="[$-409]mmm\-yy;@">
                  <c:v>42051</c:v>
                </c:pt>
                <c:pt idx="14" c:formatCode="[$-409]mmm\-yy;@">
                  <c:v>42079</c:v>
                </c:pt>
                <c:pt idx="15" c:formatCode="[$-409]mmm\-yy;@">
                  <c:v>42110</c:v>
                </c:pt>
                <c:pt idx="16" c:formatCode="[$-409]mmm\-yy;@">
                  <c:v>42140</c:v>
                </c:pt>
                <c:pt idx="17" c:formatCode="[$-409]mmm\-yy;@">
                  <c:v>42171</c:v>
                </c:pt>
                <c:pt idx="18" c:formatCode="[$-409]mmm\-yy;@">
                  <c:v>42201</c:v>
                </c:pt>
                <c:pt idx="19" c:formatCode="[$-409]mmm\-yy;@">
                  <c:v>42232</c:v>
                </c:pt>
                <c:pt idx="20" c:formatCode="[$-409]mmm\-yy;@">
                  <c:v>42263</c:v>
                </c:pt>
                <c:pt idx="21" c:formatCode="[$-409]mmm\-yy;@">
                  <c:v>42293</c:v>
                </c:pt>
                <c:pt idx="22" c:formatCode="[$-409]mmm\-yy;@">
                  <c:v>42324</c:v>
                </c:pt>
                <c:pt idx="23" c:formatCode="[$-409]mmm\-yy;@">
                  <c:v>42354</c:v>
                </c:pt>
                <c:pt idx="24" c:formatCode="[$-409]mmm\-yy;@">
                  <c:v>42385</c:v>
                </c:pt>
                <c:pt idx="25" c:formatCode="[$-409]mmm\-yy;@">
                  <c:v>42416</c:v>
                </c:pt>
                <c:pt idx="26" c:formatCode="[$-409]mmm\-yy;@">
                  <c:v>42445</c:v>
                </c:pt>
                <c:pt idx="27" c:formatCode="[$-409]mmm\-yy;@">
                  <c:v>42476</c:v>
                </c:pt>
                <c:pt idx="28" c:formatCode="[$-409]mmm\-yy;@">
                  <c:v>42506</c:v>
                </c:pt>
                <c:pt idx="29" c:formatCode="[$-409]mmm\-yy;@">
                  <c:v>42537</c:v>
                </c:pt>
                <c:pt idx="30" c:formatCode="[$-409]mmm\-yy;@">
                  <c:v>42567</c:v>
                </c:pt>
                <c:pt idx="31" c:formatCode="[$-409]mmm\-yy;@">
                  <c:v>42598</c:v>
                </c:pt>
                <c:pt idx="32" c:formatCode="[$-409]mmm\-yy;@">
                  <c:v>42629</c:v>
                </c:pt>
                <c:pt idx="33" c:formatCode="[$-409]mmm\-yy;@">
                  <c:v>42659</c:v>
                </c:pt>
                <c:pt idx="34" c:formatCode="[$-409]mmm\-yy;@">
                  <c:v>42690</c:v>
                </c:pt>
                <c:pt idx="35" c:formatCode="[$-409]mmm\-yy;@">
                  <c:v>42720</c:v>
                </c:pt>
              </c:numCache>
            </c:numRef>
          </c:cat>
          <c:val>
            <c:numRef>
              <c:f>Chart!$B$45:$AK$45</c:f>
              <c:numCache>
                <c:formatCode>General</c:formatCode>
                <c:ptCount val="36"/>
                <c:pt idx="0">
                  <c:v>150</c:v>
                </c:pt>
                <c:pt idx="1">
                  <c:v>200</c:v>
                </c:pt>
                <c:pt idx="2">
                  <c:v>250</c:v>
                </c:pt>
                <c:pt idx="3">
                  <c:v>300</c:v>
                </c:pt>
                <c:pt idx="4">
                  <c:v>350</c:v>
                </c:pt>
                <c:pt idx="5">
                  <c:v>400</c:v>
                </c:pt>
                <c:pt idx="6">
                  <c:v>400</c:v>
                </c:pt>
                <c:pt idx="7">
                  <c:v>350</c:v>
                </c:pt>
                <c:pt idx="8">
                  <c:v>350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250</c:v>
                </c:pt>
                <c:pt idx="14">
                  <c:v>300</c:v>
                </c:pt>
                <c:pt idx="15">
                  <c:v>350</c:v>
                </c:pt>
                <c:pt idx="16">
                  <c:v>400</c:v>
                </c:pt>
                <c:pt idx="17">
                  <c:v>450</c:v>
                </c:pt>
                <c:pt idx="18">
                  <c:v>500</c:v>
                </c:pt>
                <c:pt idx="19">
                  <c:v>400</c:v>
                </c:pt>
                <c:pt idx="20">
                  <c:v>400</c:v>
                </c:pt>
                <c:pt idx="21">
                  <c:v>350</c:v>
                </c:pt>
                <c:pt idx="22">
                  <c:v>350</c:v>
                </c:pt>
                <c:pt idx="23">
                  <c:v>325</c:v>
                </c:pt>
                <c:pt idx="24">
                  <c:v>315</c:v>
                </c:pt>
                <c:pt idx="25">
                  <c:v>262.5</c:v>
                </c:pt>
                <c:pt idx="26">
                  <c:v>315</c:v>
                </c:pt>
                <c:pt idx="27">
                  <c:v>367.5</c:v>
                </c:pt>
                <c:pt idx="28">
                  <c:v>420</c:v>
                </c:pt>
                <c:pt idx="29">
                  <c:v>472.5</c:v>
                </c:pt>
                <c:pt idx="30">
                  <c:v>525</c:v>
                </c:pt>
                <c:pt idx="31">
                  <c:v>420</c:v>
                </c:pt>
                <c:pt idx="32">
                  <c:v>420</c:v>
                </c:pt>
                <c:pt idx="33">
                  <c:v>367.5</c:v>
                </c:pt>
                <c:pt idx="34">
                  <c:v>367.5</c:v>
                </c:pt>
                <c:pt idx="35">
                  <c:v>341.25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202329088"/>
        <c:axId val="202777728"/>
      </c:lineChart>
      <c:dateAx>
        <c:axId val="202329088"/>
        <c:scaling>
          <c:orientation val="minMax"/>
        </c:scaling>
        <c:delete val="0"/>
        <c:axPos val="b"/>
        <c:numFmt formatCode="[$-409]mmm\-yy;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02777728"/>
        <c:crosses val="autoZero"/>
        <c:auto val="1"/>
        <c:lblOffset val="100"/>
        <c:baseTimeUnit val="months"/>
      </c:dateAx>
      <c:valAx>
        <c:axId val="202777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02329088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Chart!$A$48</c:f>
              <c:strCache>
                <c:ptCount val="1"/>
                <c:pt idx="0">
                  <c:v>Category 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numRef>
              <c:f>Chart!$B$47:$M$47</c:f>
              <c:numCache>
                <c:formatCode>[$-409]mmm;@</c:formatCode>
                <c:ptCount val="12"/>
                <c:pt idx="0" c:formatCode="[$-409]mmm;@">
                  <c:v>42385</c:v>
                </c:pt>
                <c:pt idx="1" c:formatCode="[$-409]mmm;@">
                  <c:v>42416</c:v>
                </c:pt>
                <c:pt idx="2" c:formatCode="[$-409]mmm;@">
                  <c:v>42445</c:v>
                </c:pt>
                <c:pt idx="3" c:formatCode="[$-409]mmm;@">
                  <c:v>42476</c:v>
                </c:pt>
                <c:pt idx="4" c:formatCode="[$-409]mmm;@">
                  <c:v>42506</c:v>
                </c:pt>
                <c:pt idx="5" c:formatCode="[$-409]mmm;@">
                  <c:v>42537</c:v>
                </c:pt>
                <c:pt idx="6" c:formatCode="[$-409]mmm;@">
                  <c:v>42567</c:v>
                </c:pt>
                <c:pt idx="7" c:formatCode="[$-409]mmm;@">
                  <c:v>42598</c:v>
                </c:pt>
                <c:pt idx="8" c:formatCode="[$-409]mmm;@">
                  <c:v>42629</c:v>
                </c:pt>
                <c:pt idx="9" c:formatCode="[$-409]mmm;@">
                  <c:v>42659</c:v>
                </c:pt>
                <c:pt idx="10" c:formatCode="[$-409]mmm;@">
                  <c:v>42690</c:v>
                </c:pt>
                <c:pt idx="11" c:formatCode="[$-409]mmm;@">
                  <c:v>42720</c:v>
                </c:pt>
              </c:numCache>
            </c:numRef>
          </c:cat>
          <c:val>
            <c:numRef>
              <c:f>Chart!$B$48:$M$48</c:f>
              <c:numCache>
                <c:formatCode>0%</c:formatCode>
                <c:ptCount val="12"/>
                <c:pt idx="0">
                  <c:v>0.0833333333333333</c:v>
                </c:pt>
                <c:pt idx="1">
                  <c:v>0.08</c:v>
                </c:pt>
                <c:pt idx="2">
                  <c:v>0.0766666666666667</c:v>
                </c:pt>
                <c:pt idx="3">
                  <c:v>0.0733333333333333</c:v>
                </c:pt>
                <c:pt idx="4">
                  <c:v>0.0766666666666667</c:v>
                </c:pt>
                <c:pt idx="5">
                  <c:v>0.08</c:v>
                </c:pt>
                <c:pt idx="6">
                  <c:v>0.08</c:v>
                </c:pt>
                <c:pt idx="7">
                  <c:v>0.0833333333333333</c:v>
                </c:pt>
                <c:pt idx="8">
                  <c:v>0.0866666666666667</c:v>
                </c:pt>
                <c:pt idx="9">
                  <c:v>0.09</c:v>
                </c:pt>
                <c:pt idx="10">
                  <c:v>0.0933333333333333</c:v>
                </c:pt>
                <c:pt idx="11">
                  <c:v>0.0966666666666667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Chart!$A$49</c:f>
              <c:strCache>
                <c:ptCount val="1"/>
                <c:pt idx="0">
                  <c:v>Category B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numRef>
              <c:f>Chart!$B$47:$M$47</c:f>
              <c:numCache>
                <c:formatCode>[$-409]mmm;@</c:formatCode>
                <c:ptCount val="12"/>
                <c:pt idx="0" c:formatCode="[$-409]mmm;@">
                  <c:v>42385</c:v>
                </c:pt>
                <c:pt idx="1" c:formatCode="[$-409]mmm;@">
                  <c:v>42416</c:v>
                </c:pt>
                <c:pt idx="2" c:formatCode="[$-409]mmm;@">
                  <c:v>42445</c:v>
                </c:pt>
                <c:pt idx="3" c:formatCode="[$-409]mmm;@">
                  <c:v>42476</c:v>
                </c:pt>
                <c:pt idx="4" c:formatCode="[$-409]mmm;@">
                  <c:v>42506</c:v>
                </c:pt>
                <c:pt idx="5" c:formatCode="[$-409]mmm;@">
                  <c:v>42537</c:v>
                </c:pt>
                <c:pt idx="6" c:formatCode="[$-409]mmm;@">
                  <c:v>42567</c:v>
                </c:pt>
                <c:pt idx="7" c:formatCode="[$-409]mmm;@">
                  <c:v>42598</c:v>
                </c:pt>
                <c:pt idx="8" c:formatCode="[$-409]mmm;@">
                  <c:v>42629</c:v>
                </c:pt>
                <c:pt idx="9" c:formatCode="[$-409]mmm;@">
                  <c:v>42659</c:v>
                </c:pt>
                <c:pt idx="10" c:formatCode="[$-409]mmm;@">
                  <c:v>42690</c:v>
                </c:pt>
                <c:pt idx="11" c:formatCode="[$-409]mmm;@">
                  <c:v>42720</c:v>
                </c:pt>
              </c:numCache>
            </c:numRef>
          </c:cat>
          <c:val>
            <c:numRef>
              <c:f>Chart!$B$49:$M$49</c:f>
              <c:numCache>
                <c:formatCode>0%</c:formatCode>
                <c:ptCount val="12"/>
                <c:pt idx="0">
                  <c:v>0.073394495412844</c:v>
                </c:pt>
                <c:pt idx="1">
                  <c:v>0.055045871559633</c:v>
                </c:pt>
                <c:pt idx="2">
                  <c:v>0.055045871559633</c:v>
                </c:pt>
                <c:pt idx="3">
                  <c:v>0.0642201834862385</c:v>
                </c:pt>
                <c:pt idx="4">
                  <c:v>0.0642201834862385</c:v>
                </c:pt>
                <c:pt idx="5">
                  <c:v>0.073394495412844</c:v>
                </c:pt>
                <c:pt idx="6">
                  <c:v>0.073394495412844</c:v>
                </c:pt>
                <c:pt idx="7">
                  <c:v>0.0825688073394495</c:v>
                </c:pt>
                <c:pt idx="8">
                  <c:v>0.0917431192660551</c:v>
                </c:pt>
                <c:pt idx="9">
                  <c:v>0.110091743119266</c:v>
                </c:pt>
                <c:pt idx="10">
                  <c:v>0.128440366972477</c:v>
                </c:pt>
                <c:pt idx="11">
                  <c:v>0.128440366972477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Chart!$A$50</c:f>
              <c:strCache>
                <c:ptCount val="1"/>
                <c:pt idx="0">
                  <c:v>Category C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numRef>
              <c:f>Chart!$B$47:$M$47</c:f>
              <c:numCache>
                <c:formatCode>[$-409]mmm;@</c:formatCode>
                <c:ptCount val="12"/>
                <c:pt idx="0" c:formatCode="[$-409]mmm;@">
                  <c:v>42385</c:v>
                </c:pt>
                <c:pt idx="1" c:formatCode="[$-409]mmm;@">
                  <c:v>42416</c:v>
                </c:pt>
                <c:pt idx="2" c:formatCode="[$-409]mmm;@">
                  <c:v>42445</c:v>
                </c:pt>
                <c:pt idx="3" c:formatCode="[$-409]mmm;@">
                  <c:v>42476</c:v>
                </c:pt>
                <c:pt idx="4" c:formatCode="[$-409]mmm;@">
                  <c:v>42506</c:v>
                </c:pt>
                <c:pt idx="5" c:formatCode="[$-409]mmm;@">
                  <c:v>42537</c:v>
                </c:pt>
                <c:pt idx="6" c:formatCode="[$-409]mmm;@">
                  <c:v>42567</c:v>
                </c:pt>
                <c:pt idx="7" c:formatCode="[$-409]mmm;@">
                  <c:v>42598</c:v>
                </c:pt>
                <c:pt idx="8" c:formatCode="[$-409]mmm;@">
                  <c:v>42629</c:v>
                </c:pt>
                <c:pt idx="9" c:formatCode="[$-409]mmm;@">
                  <c:v>42659</c:v>
                </c:pt>
                <c:pt idx="10" c:formatCode="[$-409]mmm;@">
                  <c:v>42690</c:v>
                </c:pt>
                <c:pt idx="11" c:formatCode="[$-409]mmm;@">
                  <c:v>42720</c:v>
                </c:pt>
              </c:numCache>
            </c:numRef>
          </c:cat>
          <c:val>
            <c:numRef>
              <c:f>Chart!$B$50:$M$50</c:f>
              <c:numCache>
                <c:formatCode>0%</c:formatCode>
                <c:ptCount val="12"/>
                <c:pt idx="0">
                  <c:v>0.0685714285714286</c:v>
                </c:pt>
                <c:pt idx="1">
                  <c:v>0.0571428571428571</c:v>
                </c:pt>
                <c:pt idx="2">
                  <c:v>0.0685714285714286</c:v>
                </c:pt>
                <c:pt idx="3">
                  <c:v>0.08</c:v>
                </c:pt>
                <c:pt idx="4">
                  <c:v>0.0914285714285714</c:v>
                </c:pt>
                <c:pt idx="5">
                  <c:v>0.102857142857143</c:v>
                </c:pt>
                <c:pt idx="6">
                  <c:v>0.114285714285714</c:v>
                </c:pt>
                <c:pt idx="7">
                  <c:v>0.0914285714285714</c:v>
                </c:pt>
                <c:pt idx="8">
                  <c:v>0.0914285714285714</c:v>
                </c:pt>
                <c:pt idx="9">
                  <c:v>0.08</c:v>
                </c:pt>
                <c:pt idx="10">
                  <c:v>0.08</c:v>
                </c:pt>
                <c:pt idx="11">
                  <c:v>0.0742857142857143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Chart!$A$51</c:f>
              <c:strCache>
                <c:ptCount val="1"/>
                <c:pt idx="0">
                  <c:v>Total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numRef>
              <c:f>Chart!$B$47:$M$47</c:f>
              <c:numCache>
                <c:formatCode>[$-409]mmm;@</c:formatCode>
                <c:ptCount val="12"/>
                <c:pt idx="0" c:formatCode="[$-409]mmm;@">
                  <c:v>42385</c:v>
                </c:pt>
                <c:pt idx="1" c:formatCode="[$-409]mmm;@">
                  <c:v>42416</c:v>
                </c:pt>
                <c:pt idx="2" c:formatCode="[$-409]mmm;@">
                  <c:v>42445</c:v>
                </c:pt>
                <c:pt idx="3" c:formatCode="[$-409]mmm;@">
                  <c:v>42476</c:v>
                </c:pt>
                <c:pt idx="4" c:formatCode="[$-409]mmm;@">
                  <c:v>42506</c:v>
                </c:pt>
                <c:pt idx="5" c:formatCode="[$-409]mmm;@">
                  <c:v>42537</c:v>
                </c:pt>
                <c:pt idx="6" c:formatCode="[$-409]mmm;@">
                  <c:v>42567</c:v>
                </c:pt>
                <c:pt idx="7" c:formatCode="[$-409]mmm;@">
                  <c:v>42598</c:v>
                </c:pt>
                <c:pt idx="8" c:formatCode="[$-409]mmm;@">
                  <c:v>42629</c:v>
                </c:pt>
                <c:pt idx="9" c:formatCode="[$-409]mmm;@">
                  <c:v>42659</c:v>
                </c:pt>
                <c:pt idx="10" c:formatCode="[$-409]mmm;@">
                  <c:v>42690</c:v>
                </c:pt>
                <c:pt idx="11" c:formatCode="[$-409]mmm;@">
                  <c:v>42720</c:v>
                </c:pt>
              </c:numCache>
            </c:numRef>
          </c:cat>
          <c:val>
            <c:numRef>
              <c:f>Chart!$B$51:$M$51</c:f>
              <c:numCache>
                <c:formatCode>0%</c:formatCode>
                <c:ptCount val="12"/>
                <c:pt idx="0">
                  <c:v>0.0750997524392019</c:v>
                </c:pt>
                <c:pt idx="1">
                  <c:v>0.0640629095674967</c:v>
                </c:pt>
                <c:pt idx="2">
                  <c:v>0.0667613222659094</c:v>
                </c:pt>
                <c:pt idx="3">
                  <c:v>0.0725178389398573</c:v>
                </c:pt>
                <c:pt idx="4">
                  <c:v>0.0774384738604922</c:v>
                </c:pt>
                <c:pt idx="5">
                  <c:v>0.0854172127566623</c:v>
                </c:pt>
                <c:pt idx="6">
                  <c:v>0.0892267365661861</c:v>
                </c:pt>
                <c:pt idx="7">
                  <c:v>0.0857769040337847</c:v>
                </c:pt>
                <c:pt idx="8">
                  <c:v>0.089946119120431</c:v>
                </c:pt>
                <c:pt idx="9">
                  <c:v>0.0933639143730886</c:v>
                </c:pt>
                <c:pt idx="10">
                  <c:v>0.10059123343527</c:v>
                </c:pt>
                <c:pt idx="11">
                  <c:v>0.0997975826416193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233578496"/>
        <c:axId val="233581184"/>
      </c:lineChart>
      <c:dateAx>
        <c:axId val="233578496"/>
        <c:scaling>
          <c:orientation val="minMax"/>
        </c:scaling>
        <c:delete val="0"/>
        <c:axPos val="b"/>
        <c:numFmt formatCode="[$-409]mmm;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3581184"/>
        <c:crosses val="autoZero"/>
        <c:auto val="1"/>
        <c:lblOffset val="100"/>
        <c:baseTimeUnit val="months"/>
      </c:dateAx>
      <c:valAx>
        <c:axId val="23358118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3578496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Chart!$A$54</c:f>
              <c:strCache>
                <c:ptCount val="1"/>
                <c:pt idx="0">
                  <c:v>Category 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numRef>
              <c:f>Chart!$B$53:$M$53</c:f>
              <c:numCache>
                <c:formatCode>[$-409]mmm;@</c:formatCode>
                <c:ptCount val="12"/>
                <c:pt idx="0" c:formatCode="[$-409]mmm;@">
                  <c:v>42385</c:v>
                </c:pt>
                <c:pt idx="1" c:formatCode="[$-409]mmm;@">
                  <c:v>42416</c:v>
                </c:pt>
                <c:pt idx="2" c:formatCode="[$-409]mmm;@">
                  <c:v>42445</c:v>
                </c:pt>
                <c:pt idx="3" c:formatCode="[$-409]mmm;@">
                  <c:v>42476</c:v>
                </c:pt>
                <c:pt idx="4" c:formatCode="[$-409]mmm;@">
                  <c:v>42506</c:v>
                </c:pt>
                <c:pt idx="5" c:formatCode="[$-409]mmm;@">
                  <c:v>42537</c:v>
                </c:pt>
                <c:pt idx="6" c:formatCode="[$-409]mmm;@">
                  <c:v>42567</c:v>
                </c:pt>
                <c:pt idx="7" c:formatCode="[$-409]mmm;@">
                  <c:v>42598</c:v>
                </c:pt>
                <c:pt idx="8" c:formatCode="[$-409]mmm;@">
                  <c:v>42629</c:v>
                </c:pt>
                <c:pt idx="9" c:formatCode="[$-409]mmm;@">
                  <c:v>42659</c:v>
                </c:pt>
                <c:pt idx="10" c:formatCode="[$-409]mmm;@">
                  <c:v>42690</c:v>
                </c:pt>
                <c:pt idx="11" c:formatCode="[$-409]mmm;@">
                  <c:v>42720</c:v>
                </c:pt>
              </c:numCache>
            </c:numRef>
          </c:cat>
          <c:val>
            <c:numRef>
              <c:f>Chart!$B$54:$M$54</c:f>
              <c:numCache>
                <c:formatCode>0%</c:formatCode>
                <c:ptCount val="12"/>
                <c:pt idx="0">
                  <c:v>0.25</c:v>
                </c:pt>
                <c:pt idx="1">
                  <c:v>0.142857142857143</c:v>
                </c:pt>
                <c:pt idx="2">
                  <c:v>0.0454545454545455</c:v>
                </c:pt>
                <c:pt idx="3">
                  <c:v>-0.0434782608695652</c:v>
                </c:pt>
                <c:pt idx="4">
                  <c:v>0.0454545454545455</c:v>
                </c:pt>
                <c:pt idx="5">
                  <c:v>0.142857142857143</c:v>
                </c:pt>
                <c:pt idx="6">
                  <c:v>0.142857142857143</c:v>
                </c:pt>
                <c:pt idx="7">
                  <c:v>0.136363636363636</c:v>
                </c:pt>
                <c:pt idx="8">
                  <c:v>0.130434782608696</c:v>
                </c:pt>
                <c:pt idx="9">
                  <c:v>0.125</c:v>
                </c:pt>
                <c:pt idx="10">
                  <c:v>0.0769230769230769</c:v>
                </c:pt>
                <c:pt idx="11">
                  <c:v>0.115384615384615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Chart!$A$55</c:f>
              <c:strCache>
                <c:ptCount val="1"/>
                <c:pt idx="0">
                  <c:v>Category B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numRef>
              <c:f>Chart!$B$53:$M$53</c:f>
              <c:numCache>
                <c:formatCode>[$-409]mmm;@</c:formatCode>
                <c:ptCount val="12"/>
                <c:pt idx="0" c:formatCode="[$-409]mmm;@">
                  <c:v>42385</c:v>
                </c:pt>
                <c:pt idx="1" c:formatCode="[$-409]mmm;@">
                  <c:v>42416</c:v>
                </c:pt>
                <c:pt idx="2" c:formatCode="[$-409]mmm;@">
                  <c:v>42445</c:v>
                </c:pt>
                <c:pt idx="3" c:formatCode="[$-409]mmm;@">
                  <c:v>42476</c:v>
                </c:pt>
                <c:pt idx="4" c:formatCode="[$-409]mmm;@">
                  <c:v>42506</c:v>
                </c:pt>
                <c:pt idx="5" c:formatCode="[$-409]mmm;@">
                  <c:v>42537</c:v>
                </c:pt>
                <c:pt idx="6" c:formatCode="[$-409]mmm;@">
                  <c:v>42567</c:v>
                </c:pt>
                <c:pt idx="7" c:formatCode="[$-409]mmm;@">
                  <c:v>42598</c:v>
                </c:pt>
                <c:pt idx="8" c:formatCode="[$-409]mmm;@">
                  <c:v>42629</c:v>
                </c:pt>
                <c:pt idx="9" c:formatCode="[$-409]mmm;@">
                  <c:v>42659</c:v>
                </c:pt>
                <c:pt idx="10" c:formatCode="[$-409]mmm;@">
                  <c:v>42690</c:v>
                </c:pt>
                <c:pt idx="11" c:formatCode="[$-409]mmm;@">
                  <c:v>42720</c:v>
                </c:pt>
              </c:numCache>
            </c:numRef>
          </c:cat>
          <c:val>
            <c:numRef>
              <c:f>Chart!$B$55:$M$55</c:f>
              <c:numCache>
                <c:formatCode>0%</c:formatCode>
                <c:ptCount val="12"/>
                <c:pt idx="0">
                  <c:v>0.333333333333333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0.333333333333333</c:v>
                </c:pt>
                <c:pt idx="6">
                  <c:v>0.333333333333333</c:v>
                </c:pt>
                <c:pt idx="7">
                  <c:v>0.285714285714286</c:v>
                </c:pt>
                <c:pt idx="8">
                  <c:v>0.25</c:v>
                </c:pt>
                <c:pt idx="9">
                  <c:v>0.2</c:v>
                </c:pt>
                <c:pt idx="10">
                  <c:v>0.166666666666667</c:v>
                </c:pt>
                <c:pt idx="11">
                  <c:v>0.166666666666667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Chart!$A$56</c:f>
              <c:strCache>
                <c:ptCount val="1"/>
                <c:pt idx="0">
                  <c:v>Category C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numRef>
              <c:f>Chart!$B$53:$M$53</c:f>
              <c:numCache>
                <c:formatCode>[$-409]mmm;@</c:formatCode>
                <c:ptCount val="12"/>
                <c:pt idx="0" c:formatCode="[$-409]mmm;@">
                  <c:v>42385</c:v>
                </c:pt>
                <c:pt idx="1" c:formatCode="[$-409]mmm;@">
                  <c:v>42416</c:v>
                </c:pt>
                <c:pt idx="2" c:formatCode="[$-409]mmm;@">
                  <c:v>42445</c:v>
                </c:pt>
                <c:pt idx="3" c:formatCode="[$-409]mmm;@">
                  <c:v>42476</c:v>
                </c:pt>
                <c:pt idx="4" c:formatCode="[$-409]mmm;@">
                  <c:v>42506</c:v>
                </c:pt>
                <c:pt idx="5" c:formatCode="[$-409]mmm;@">
                  <c:v>42537</c:v>
                </c:pt>
                <c:pt idx="6" c:formatCode="[$-409]mmm;@">
                  <c:v>42567</c:v>
                </c:pt>
                <c:pt idx="7" c:formatCode="[$-409]mmm;@">
                  <c:v>42598</c:v>
                </c:pt>
                <c:pt idx="8" c:formatCode="[$-409]mmm;@">
                  <c:v>42629</c:v>
                </c:pt>
                <c:pt idx="9" c:formatCode="[$-409]mmm;@">
                  <c:v>42659</c:v>
                </c:pt>
                <c:pt idx="10" c:formatCode="[$-409]mmm;@">
                  <c:v>42690</c:v>
                </c:pt>
                <c:pt idx="11" c:formatCode="[$-409]mmm;@">
                  <c:v>42720</c:v>
                </c:pt>
              </c:numCache>
            </c:numRef>
          </c:cat>
          <c:val>
            <c:numRef>
              <c:f>Chart!$B$56:$M$56</c:f>
              <c:numCache>
                <c:formatCode>0%</c:formatCode>
                <c:ptCount val="12"/>
                <c:pt idx="0">
                  <c:v>1</c:v>
                </c:pt>
                <c:pt idx="1">
                  <c:v>0.25</c:v>
                </c:pt>
                <c:pt idx="2">
                  <c:v>0.2</c:v>
                </c:pt>
                <c:pt idx="3">
                  <c:v>0.166666666666667</c:v>
                </c:pt>
                <c:pt idx="4">
                  <c:v>0.142857142857143</c:v>
                </c:pt>
                <c:pt idx="5">
                  <c:v>0.125</c:v>
                </c:pt>
                <c:pt idx="6">
                  <c:v>0.25</c:v>
                </c:pt>
                <c:pt idx="7">
                  <c:v>0.142857142857143</c:v>
                </c:pt>
                <c:pt idx="8">
                  <c:v>0.142857142857143</c:v>
                </c:pt>
                <c:pt idx="9">
                  <c:v>0.166666666666667</c:v>
                </c:pt>
                <c:pt idx="10">
                  <c:v>0.166666666666667</c:v>
                </c:pt>
                <c:pt idx="11">
                  <c:v>0.0833333333333333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Chart!$A$57</c:f>
              <c:strCache>
                <c:ptCount val="1"/>
                <c:pt idx="0">
                  <c:v>Annual Growth A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prstDash val="sysDash"/>
              <a:round/>
            </a:ln>
          </c:spPr>
          <c:marker>
            <c:symbol val="none"/>
          </c:marker>
          <c:dLbls>
            <c:delete val="1"/>
          </c:dLbls>
          <c:cat>
            <c:numRef>
              <c:f>Chart!$B$53:$M$53</c:f>
              <c:numCache>
                <c:formatCode>[$-409]mmm;@</c:formatCode>
                <c:ptCount val="12"/>
                <c:pt idx="0" c:formatCode="[$-409]mmm;@">
                  <c:v>42385</c:v>
                </c:pt>
                <c:pt idx="1" c:formatCode="[$-409]mmm;@">
                  <c:v>42416</c:v>
                </c:pt>
                <c:pt idx="2" c:formatCode="[$-409]mmm;@">
                  <c:v>42445</c:v>
                </c:pt>
                <c:pt idx="3" c:formatCode="[$-409]mmm;@">
                  <c:v>42476</c:v>
                </c:pt>
                <c:pt idx="4" c:formatCode="[$-409]mmm;@">
                  <c:v>42506</c:v>
                </c:pt>
                <c:pt idx="5" c:formatCode="[$-409]mmm;@">
                  <c:v>42537</c:v>
                </c:pt>
                <c:pt idx="6" c:formatCode="[$-409]mmm;@">
                  <c:v>42567</c:v>
                </c:pt>
                <c:pt idx="7" c:formatCode="[$-409]mmm;@">
                  <c:v>42598</c:v>
                </c:pt>
                <c:pt idx="8" c:formatCode="[$-409]mmm;@">
                  <c:v>42629</c:v>
                </c:pt>
                <c:pt idx="9" c:formatCode="[$-409]mmm;@">
                  <c:v>42659</c:v>
                </c:pt>
                <c:pt idx="10" c:formatCode="[$-409]mmm;@">
                  <c:v>42690</c:v>
                </c:pt>
                <c:pt idx="11" c:formatCode="[$-409]mmm;@">
                  <c:v>42720</c:v>
                </c:pt>
              </c:numCache>
            </c:numRef>
          </c:cat>
          <c:val>
            <c:numRef>
              <c:f>Chart!$B$57:$M$57</c:f>
              <c:numCache>
                <c:formatCode>0%</c:formatCode>
                <c:ptCount val="12"/>
                <c:pt idx="0">
                  <c:v>0.107011070110701</c:v>
                </c:pt>
                <c:pt idx="1">
                  <c:v>0.107011070110701</c:v>
                </c:pt>
                <c:pt idx="2">
                  <c:v>0.107011070110701</c:v>
                </c:pt>
                <c:pt idx="3">
                  <c:v>0.107011070110701</c:v>
                </c:pt>
                <c:pt idx="4">
                  <c:v>0.107011070110701</c:v>
                </c:pt>
                <c:pt idx="5">
                  <c:v>0.107011070110701</c:v>
                </c:pt>
                <c:pt idx="6">
                  <c:v>0.107011070110701</c:v>
                </c:pt>
                <c:pt idx="7">
                  <c:v>0.107011070110701</c:v>
                </c:pt>
                <c:pt idx="8">
                  <c:v>0.107011070110701</c:v>
                </c:pt>
                <c:pt idx="9">
                  <c:v>0.107011070110701</c:v>
                </c:pt>
                <c:pt idx="10">
                  <c:v>0.107011070110701</c:v>
                </c:pt>
                <c:pt idx="11">
                  <c:v>0.107011070110701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Chart!$A$58</c:f>
              <c:strCache>
                <c:ptCount val="1"/>
                <c:pt idx="0">
                  <c:v>Annual Growth B</c:v>
                </c:pt>
              </c:strCache>
            </c:strRef>
          </c:tx>
          <c:spPr>
            <a:ln w="22225" cap="rnd" cmpd="sng" algn="ctr">
              <a:solidFill>
                <a:schemeClr val="accent2">
                  <a:lumMod val="75000"/>
                </a:schemeClr>
              </a:solidFill>
              <a:prstDash val="sysDash"/>
              <a:round/>
            </a:ln>
          </c:spPr>
          <c:marker>
            <c:symbol val="none"/>
          </c:marker>
          <c:dLbls>
            <c:delete val="1"/>
          </c:dLbls>
          <c:cat>
            <c:numRef>
              <c:f>Chart!$B$53:$M$53</c:f>
              <c:numCache>
                <c:formatCode>[$-409]mmm;@</c:formatCode>
                <c:ptCount val="12"/>
                <c:pt idx="0" c:formatCode="[$-409]mmm;@">
                  <c:v>42385</c:v>
                </c:pt>
                <c:pt idx="1" c:formatCode="[$-409]mmm;@">
                  <c:v>42416</c:v>
                </c:pt>
                <c:pt idx="2" c:formatCode="[$-409]mmm;@">
                  <c:v>42445</c:v>
                </c:pt>
                <c:pt idx="3" c:formatCode="[$-409]mmm;@">
                  <c:v>42476</c:v>
                </c:pt>
                <c:pt idx="4" c:formatCode="[$-409]mmm;@">
                  <c:v>42506</c:v>
                </c:pt>
                <c:pt idx="5" c:formatCode="[$-409]mmm;@">
                  <c:v>42537</c:v>
                </c:pt>
                <c:pt idx="6" c:formatCode="[$-409]mmm;@">
                  <c:v>42567</c:v>
                </c:pt>
                <c:pt idx="7" c:formatCode="[$-409]mmm;@">
                  <c:v>42598</c:v>
                </c:pt>
                <c:pt idx="8" c:formatCode="[$-409]mmm;@">
                  <c:v>42629</c:v>
                </c:pt>
                <c:pt idx="9" c:formatCode="[$-409]mmm;@">
                  <c:v>42659</c:v>
                </c:pt>
                <c:pt idx="10" c:formatCode="[$-409]mmm;@">
                  <c:v>42690</c:v>
                </c:pt>
                <c:pt idx="11" c:formatCode="[$-409]mmm;@">
                  <c:v>42720</c:v>
                </c:pt>
              </c:numCache>
            </c:numRef>
          </c:cat>
          <c:val>
            <c:numRef>
              <c:f>Chart!$B$58:$M$58</c:f>
              <c:numCache>
                <c:formatCode>0%</c:formatCode>
                <c:ptCount val="12"/>
                <c:pt idx="0">
                  <c:v>0.282352941176471</c:v>
                </c:pt>
                <c:pt idx="1">
                  <c:v>0.282352941176471</c:v>
                </c:pt>
                <c:pt idx="2">
                  <c:v>0.282352941176471</c:v>
                </c:pt>
                <c:pt idx="3">
                  <c:v>0.282352941176471</c:v>
                </c:pt>
                <c:pt idx="4">
                  <c:v>0.282352941176471</c:v>
                </c:pt>
                <c:pt idx="5">
                  <c:v>0.282352941176471</c:v>
                </c:pt>
                <c:pt idx="6">
                  <c:v>0.282352941176471</c:v>
                </c:pt>
                <c:pt idx="7">
                  <c:v>0.282352941176471</c:v>
                </c:pt>
                <c:pt idx="8">
                  <c:v>0.282352941176471</c:v>
                </c:pt>
                <c:pt idx="9">
                  <c:v>0.282352941176471</c:v>
                </c:pt>
                <c:pt idx="10">
                  <c:v>0.282352941176471</c:v>
                </c:pt>
                <c:pt idx="11">
                  <c:v>0.282352941176471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Chart!$A$59</c:f>
              <c:strCache>
                <c:ptCount val="1"/>
                <c:pt idx="0">
                  <c:v>Annual Growth C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prstDash val="sysDash"/>
              <a:round/>
            </a:ln>
          </c:spPr>
          <c:marker>
            <c:symbol val="none"/>
          </c:marker>
          <c:dLbls>
            <c:delete val="1"/>
          </c:dLbls>
          <c:cat>
            <c:numRef>
              <c:f>Chart!$B$53:$M$53</c:f>
              <c:numCache>
                <c:formatCode>[$-409]mmm;@</c:formatCode>
                <c:ptCount val="12"/>
                <c:pt idx="0" c:formatCode="[$-409]mmm;@">
                  <c:v>42385</c:v>
                </c:pt>
                <c:pt idx="1" c:formatCode="[$-409]mmm;@">
                  <c:v>42416</c:v>
                </c:pt>
                <c:pt idx="2" c:formatCode="[$-409]mmm;@">
                  <c:v>42445</c:v>
                </c:pt>
                <c:pt idx="3" c:formatCode="[$-409]mmm;@">
                  <c:v>42476</c:v>
                </c:pt>
                <c:pt idx="4" c:formatCode="[$-409]mmm;@">
                  <c:v>42506</c:v>
                </c:pt>
                <c:pt idx="5" c:formatCode="[$-409]mmm;@">
                  <c:v>42537</c:v>
                </c:pt>
                <c:pt idx="6" c:formatCode="[$-409]mmm;@">
                  <c:v>42567</c:v>
                </c:pt>
                <c:pt idx="7" c:formatCode="[$-409]mmm;@">
                  <c:v>42598</c:v>
                </c:pt>
                <c:pt idx="8" c:formatCode="[$-409]mmm;@">
                  <c:v>42629</c:v>
                </c:pt>
                <c:pt idx="9" c:formatCode="[$-409]mmm;@">
                  <c:v>42659</c:v>
                </c:pt>
                <c:pt idx="10" c:formatCode="[$-409]mmm;@">
                  <c:v>42690</c:v>
                </c:pt>
                <c:pt idx="11" c:formatCode="[$-409]mmm;@">
                  <c:v>42720</c:v>
                </c:pt>
              </c:numCache>
            </c:numRef>
          </c:cat>
          <c:val>
            <c:numRef>
              <c:f>Chart!$B$59:$M$59</c:f>
              <c:numCache>
                <c:formatCode>0%</c:formatCode>
                <c:ptCount val="12"/>
                <c:pt idx="0">
                  <c:v>0.198630136986301</c:v>
                </c:pt>
                <c:pt idx="1">
                  <c:v>0.198630136986301</c:v>
                </c:pt>
                <c:pt idx="2">
                  <c:v>0.198630136986301</c:v>
                </c:pt>
                <c:pt idx="3">
                  <c:v>0.198630136986301</c:v>
                </c:pt>
                <c:pt idx="4">
                  <c:v>0.198630136986301</c:v>
                </c:pt>
                <c:pt idx="5">
                  <c:v>0.198630136986301</c:v>
                </c:pt>
                <c:pt idx="6">
                  <c:v>0.198630136986301</c:v>
                </c:pt>
                <c:pt idx="7">
                  <c:v>0.198630136986301</c:v>
                </c:pt>
                <c:pt idx="8">
                  <c:v>0.198630136986301</c:v>
                </c:pt>
                <c:pt idx="9">
                  <c:v>0.198630136986301</c:v>
                </c:pt>
                <c:pt idx="10">
                  <c:v>0.198630136986301</c:v>
                </c:pt>
                <c:pt idx="11">
                  <c:v>0.198630136986301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239819008"/>
        <c:axId val="159715328"/>
      </c:lineChart>
      <c:dateAx>
        <c:axId val="239819008"/>
        <c:scaling>
          <c:orientation val="minMax"/>
        </c:scaling>
        <c:delete val="0"/>
        <c:axPos val="b"/>
        <c:numFmt formatCode="[$-409]mmm;@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59715328"/>
        <c:crosses val="autoZero"/>
        <c:auto val="1"/>
        <c:lblOffset val="100"/>
        <c:baseTimeUnit val="months"/>
      </c:dateAx>
      <c:valAx>
        <c:axId val="159715328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9819008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117474</xdr:colOff>
      <xdr:row>0</xdr:row>
      <xdr:rowOff>66674</xdr:rowOff>
    </xdr:from>
    <xdr:to>
      <xdr:col>15</xdr:col>
      <xdr:colOff>482600</xdr:colOff>
      <xdr:row>15</xdr:row>
      <xdr:rowOff>184149</xdr:rowOff>
    </xdr:to>
    <xdr:graphicFrame>
      <xdr:nvGraphicFramePr>
        <xdr:cNvPr id="2" name="Chart 1" title="3 Year Sales"/>
        <xdr:cNvGraphicFramePr/>
      </xdr:nvGraphicFramePr>
      <xdr:xfrm>
        <a:off x="116840" y="66040"/>
        <a:ext cx="9366885" cy="29749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104775</xdr:colOff>
      <xdr:row>16</xdr:row>
      <xdr:rowOff>168274</xdr:rowOff>
    </xdr:from>
    <xdr:to>
      <xdr:col>7</xdr:col>
      <xdr:colOff>444500</xdr:colOff>
      <xdr:row>32</xdr:row>
      <xdr:rowOff>114300</xdr:rowOff>
    </xdr:to>
    <xdr:graphicFrame>
      <xdr:nvGraphicFramePr>
        <xdr:cNvPr id="4" name="Chart 3"/>
        <xdr:cNvGraphicFramePr/>
      </xdr:nvGraphicFramePr>
      <xdr:xfrm>
        <a:off x="104775" y="3215640"/>
        <a:ext cx="4540250" cy="29946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28575</xdr:colOff>
      <xdr:row>16</xdr:row>
      <xdr:rowOff>158751</xdr:rowOff>
    </xdr:from>
    <xdr:to>
      <xdr:col>15</xdr:col>
      <xdr:colOff>488950</xdr:colOff>
      <xdr:row>32</xdr:row>
      <xdr:rowOff>107951</xdr:rowOff>
    </xdr:to>
    <xdr:graphicFrame>
      <xdr:nvGraphicFramePr>
        <xdr:cNvPr id="5" name="Chart 4"/>
        <xdr:cNvGraphicFramePr/>
      </xdr:nvGraphicFramePr>
      <xdr:xfrm>
        <a:off x="4829175" y="3206750"/>
        <a:ext cx="4660900" cy="2997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0.41283</cdr:x>
      <cdr:y>0.02787</cdr:y>
    </cdr:from>
    <cdr:to>
      <cdr:x>0.69081</cdr:x>
      <cdr:y>0.14827</cdr:y>
    </cdr:to>
    <cdr:sp>
      <cdr:nvSpPr>
        <cdr:cNvPr id="2" name="Rectangle 1"/>
        <cdr:cNvSpPr/>
      </cdr:nvSpPr>
      <cdr:spPr xmlns:a="http://schemas.openxmlformats.org/drawingml/2006/main">
        <a:xfrm xmlns:a="http://schemas.openxmlformats.org/drawingml/2006/main">
          <a:off x="3781426" y="79375"/>
          <a:ext cx="2546350" cy="342900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 vertOverflow="clip" wrap="none" rtlCol="0"/>
        <a:lstStyle/>
        <a:p>
          <a:r>
            <a:rPr lang="en-US" sz="1100"/>
            <a:t>3 Year Sales by Category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0.29894</cdr:x>
      <cdr:y>0.02844</cdr:y>
    </cdr:from>
    <cdr:to>
      <cdr:x>0.52124</cdr:x>
      <cdr:y>0.35609</cdr:y>
    </cdr:to>
    <cdr:sp>
      <cdr:nvSpPr>
        <cdr:cNvPr id="2" name="Rectangle 1"/>
        <cdr:cNvSpPr/>
      </cdr:nvSpPr>
      <cdr:spPr xmlns:a="http://schemas.openxmlformats.org/drawingml/2006/main">
        <a:xfrm xmlns:a="http://schemas.openxmlformats.org/drawingml/2006/main">
          <a:off x="1379112" y="79376"/>
          <a:ext cx="1025526" cy="914400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 vertOverflow="clip" wrap="none" rtlCol="0"/>
        <a:lstStyle/>
        <a:p>
          <a:r>
            <a:rPr lang="en-US" sz="1100"/>
            <a:t>Seasonal Sales Distribution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0.33647</cdr:x>
      <cdr:y>0.0307</cdr:y>
    </cdr:from>
    <cdr:to>
      <cdr:x>0.52989</cdr:x>
      <cdr:y>0.34649</cdr:y>
    </cdr:to>
    <cdr:sp>
      <cdr:nvSpPr>
        <cdr:cNvPr id="2" name="Rectangle 1"/>
        <cdr:cNvSpPr/>
      </cdr:nvSpPr>
      <cdr:spPr xmlns:a="http://schemas.openxmlformats.org/drawingml/2006/main">
        <a:xfrm xmlns:a="http://schemas.openxmlformats.org/drawingml/2006/main">
          <a:off x="1590675" y="88899"/>
          <a:ext cx="914400" cy="914400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 vertOverflow="clip" wrap="none" rtlCol="0"/>
        <a:lstStyle/>
        <a:p>
          <a:r>
            <a:rPr lang="en-US" sz="1100"/>
            <a:t>Sales Growth by Category</a:t>
          </a:r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showGridLines="0" topLeftCell="A9" workbookViewId="0">
      <selection activeCell="B31" sqref="B31"/>
    </sheetView>
  </sheetViews>
  <sheetFormatPr defaultColWidth="9.85714285714286" defaultRowHeight="12.75"/>
  <cols>
    <col min="1" max="1" width="18" style="18" customWidth="1"/>
    <col min="2" max="2" width="10.5714285714286" style="18" customWidth="1"/>
    <col min="3" max="14" width="8.14285714285714" style="18" customWidth="1"/>
    <col min="15" max="15" width="12.7142857142857" style="18" customWidth="1"/>
    <col min="16" max="16384" width="9.85714285714286" style="18"/>
  </cols>
  <sheetData>
    <row r="1" s="13" customFormat="1" ht="30.6" customHeight="1" spans="1:15">
      <c r="A1" s="19" t="s">
        <v>0</v>
      </c>
      <c r="B1" s="19"/>
      <c r="C1" s="19"/>
      <c r="O1" s="55" t="s">
        <v>1</v>
      </c>
    </row>
    <row r="2" s="14" customFormat="1" ht="15" customHeight="1" spans="3:15">
      <c r="C2" s="20"/>
      <c r="D2" s="21"/>
      <c r="M2" s="56" t="s">
        <v>2</v>
      </c>
      <c r="N2" s="57">
        <v>42385</v>
      </c>
      <c r="O2" s="58"/>
    </row>
    <row r="3" s="14" customFormat="1" ht="15" customHeight="1" spans="3:15">
      <c r="C3" s="20"/>
      <c r="D3" s="21"/>
      <c r="M3" s="56"/>
      <c r="N3" s="20"/>
      <c r="O3" s="20"/>
    </row>
    <row r="4" s="15" customFormat="1" ht="15" customHeight="1" spans="1:15">
      <c r="A4" s="22" t="s">
        <v>3</v>
      </c>
      <c r="B4" s="23"/>
      <c r="C4" s="24">
        <f>EDATE(N2,-24)</f>
        <v>41655</v>
      </c>
      <c r="D4" s="24">
        <f t="shared" ref="D4:N4" si="0">EDATE(C4,1)</f>
        <v>41686</v>
      </c>
      <c r="E4" s="24">
        <f t="shared" si="0"/>
        <v>41714</v>
      </c>
      <c r="F4" s="24">
        <f t="shared" si="0"/>
        <v>41745</v>
      </c>
      <c r="G4" s="24">
        <f t="shared" si="0"/>
        <v>41775</v>
      </c>
      <c r="H4" s="24">
        <f t="shared" si="0"/>
        <v>41806</v>
      </c>
      <c r="I4" s="24">
        <f t="shared" si="0"/>
        <v>41836</v>
      </c>
      <c r="J4" s="24">
        <f t="shared" si="0"/>
        <v>41867</v>
      </c>
      <c r="K4" s="24">
        <f t="shared" si="0"/>
        <v>41898</v>
      </c>
      <c r="L4" s="24">
        <f t="shared" si="0"/>
        <v>41928</v>
      </c>
      <c r="M4" s="24">
        <f t="shared" si="0"/>
        <v>41959</v>
      </c>
      <c r="N4" s="24">
        <f t="shared" si="0"/>
        <v>41989</v>
      </c>
      <c r="O4" s="59" t="s">
        <v>4</v>
      </c>
    </row>
    <row r="5" s="15" customFormat="1" ht="15" customHeight="1" spans="1:15">
      <c r="A5" s="25" t="s">
        <v>5</v>
      </c>
      <c r="B5" s="26"/>
      <c r="C5" s="27">
        <v>500</v>
      </c>
      <c r="D5" s="28">
        <v>525</v>
      </c>
      <c r="E5" s="28">
        <v>550</v>
      </c>
      <c r="F5" s="28">
        <v>575</v>
      </c>
      <c r="G5" s="28">
        <v>550</v>
      </c>
      <c r="H5" s="28">
        <v>525</v>
      </c>
      <c r="I5" s="28">
        <v>525</v>
      </c>
      <c r="J5" s="28">
        <v>550</v>
      </c>
      <c r="K5" s="28">
        <v>575</v>
      </c>
      <c r="L5" s="28">
        <v>600</v>
      </c>
      <c r="M5" s="28">
        <v>650</v>
      </c>
      <c r="N5" s="60">
        <v>650</v>
      </c>
      <c r="O5" s="61">
        <f>SUM(C5:N5)</f>
        <v>6775</v>
      </c>
    </row>
    <row r="6" s="15" customFormat="1" ht="15" customHeight="1" spans="1:15">
      <c r="A6" s="25" t="s">
        <v>6</v>
      </c>
      <c r="B6" s="29"/>
      <c r="C6" s="30">
        <v>1500</v>
      </c>
      <c r="D6" s="31">
        <v>1000</v>
      </c>
      <c r="E6" s="31">
        <v>1000</v>
      </c>
      <c r="F6" s="31">
        <v>1250</v>
      </c>
      <c r="G6" s="31">
        <v>1250</v>
      </c>
      <c r="H6" s="31">
        <v>1500</v>
      </c>
      <c r="I6" s="31">
        <v>1500</v>
      </c>
      <c r="J6" s="31">
        <v>1750</v>
      </c>
      <c r="K6" s="31">
        <v>2000</v>
      </c>
      <c r="L6" s="31">
        <v>2500</v>
      </c>
      <c r="M6" s="31">
        <v>3000</v>
      </c>
      <c r="N6" s="62">
        <v>3000</v>
      </c>
      <c r="O6" s="63">
        <f>SUM(C6:N6)</f>
        <v>21250</v>
      </c>
    </row>
    <row r="7" s="15" customFormat="1" ht="15" customHeight="1" spans="1:15">
      <c r="A7" s="25" t="s">
        <v>7</v>
      </c>
      <c r="B7" s="29"/>
      <c r="C7" s="30">
        <v>150</v>
      </c>
      <c r="D7" s="31">
        <v>200</v>
      </c>
      <c r="E7" s="31">
        <v>250</v>
      </c>
      <c r="F7" s="31">
        <v>300</v>
      </c>
      <c r="G7" s="31">
        <v>350</v>
      </c>
      <c r="H7" s="31">
        <v>400</v>
      </c>
      <c r="I7" s="31">
        <v>400</v>
      </c>
      <c r="J7" s="31">
        <v>350</v>
      </c>
      <c r="K7" s="31">
        <v>350</v>
      </c>
      <c r="L7" s="31">
        <v>300</v>
      </c>
      <c r="M7" s="31">
        <v>300</v>
      </c>
      <c r="N7" s="62">
        <v>300</v>
      </c>
      <c r="O7" s="63">
        <f>SUM(C7:N7)</f>
        <v>3650</v>
      </c>
    </row>
    <row r="8" s="15" customFormat="1" ht="15" customHeight="1" spans="1:15">
      <c r="A8" s="32" t="s">
        <v>8</v>
      </c>
      <c r="B8" s="33"/>
      <c r="C8" s="34">
        <f>SUM(C5:C7)</f>
        <v>2150</v>
      </c>
      <c r="D8" s="35">
        <f t="shared" ref="D8:O8" si="1">SUM(D5:D7)</f>
        <v>1725</v>
      </c>
      <c r="E8" s="35">
        <f t="shared" si="1"/>
        <v>1800</v>
      </c>
      <c r="F8" s="35">
        <f t="shared" si="1"/>
        <v>2125</v>
      </c>
      <c r="G8" s="35">
        <f t="shared" si="1"/>
        <v>2150</v>
      </c>
      <c r="H8" s="35">
        <f t="shared" si="1"/>
        <v>2425</v>
      </c>
      <c r="I8" s="35">
        <f t="shared" si="1"/>
        <v>2425</v>
      </c>
      <c r="J8" s="35">
        <f t="shared" si="1"/>
        <v>2650</v>
      </c>
      <c r="K8" s="35">
        <f t="shared" si="1"/>
        <v>2925</v>
      </c>
      <c r="L8" s="35">
        <f t="shared" si="1"/>
        <v>3400</v>
      </c>
      <c r="M8" s="35">
        <f t="shared" si="1"/>
        <v>3950</v>
      </c>
      <c r="N8" s="64">
        <f t="shared" si="1"/>
        <v>3950</v>
      </c>
      <c r="O8" s="63">
        <f t="shared" si="1"/>
        <v>31675</v>
      </c>
    </row>
    <row r="9" s="15" customFormat="1" ht="15" customHeight="1" spans="3:15"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</row>
    <row r="10" s="15" customFormat="1" ht="15" customHeight="1" spans="1:15">
      <c r="A10" s="22" t="s">
        <v>9</v>
      </c>
      <c r="B10" s="23"/>
      <c r="C10" s="24">
        <f>EDATE(N2,-12)</f>
        <v>42020</v>
      </c>
      <c r="D10" s="24">
        <f t="shared" ref="D10:N10" si="2">EDATE(C10,1)</f>
        <v>42051</v>
      </c>
      <c r="E10" s="24">
        <f t="shared" si="2"/>
        <v>42079</v>
      </c>
      <c r="F10" s="24">
        <f t="shared" si="2"/>
        <v>42110</v>
      </c>
      <c r="G10" s="24">
        <f t="shared" si="2"/>
        <v>42140</v>
      </c>
      <c r="H10" s="24">
        <f t="shared" si="2"/>
        <v>42171</v>
      </c>
      <c r="I10" s="24">
        <f t="shared" si="2"/>
        <v>42201</v>
      </c>
      <c r="J10" s="24">
        <f t="shared" si="2"/>
        <v>42232</v>
      </c>
      <c r="K10" s="24">
        <f t="shared" si="2"/>
        <v>42263</v>
      </c>
      <c r="L10" s="24">
        <f t="shared" si="2"/>
        <v>42293</v>
      </c>
      <c r="M10" s="24">
        <f t="shared" si="2"/>
        <v>42324</v>
      </c>
      <c r="N10" s="24">
        <f t="shared" si="2"/>
        <v>42354</v>
      </c>
      <c r="O10" s="59" t="s">
        <v>4</v>
      </c>
    </row>
    <row r="11" s="15" customFormat="1" ht="15" customHeight="1" spans="1:15">
      <c r="A11" s="37" t="str">
        <f>A5</f>
        <v>Category A</v>
      </c>
      <c r="B11" s="38"/>
      <c r="C11" s="27">
        <v>625</v>
      </c>
      <c r="D11" s="28">
        <v>600</v>
      </c>
      <c r="E11" s="28">
        <v>575</v>
      </c>
      <c r="F11" s="28">
        <v>550</v>
      </c>
      <c r="G11" s="28">
        <v>575</v>
      </c>
      <c r="H11" s="28">
        <v>600</v>
      </c>
      <c r="I11" s="28">
        <v>600</v>
      </c>
      <c r="J11" s="28">
        <v>625</v>
      </c>
      <c r="K11" s="28">
        <v>650</v>
      </c>
      <c r="L11" s="28">
        <v>675</v>
      </c>
      <c r="M11" s="28">
        <v>700</v>
      </c>
      <c r="N11" s="60">
        <v>725</v>
      </c>
      <c r="O11" s="61">
        <f>SUM(C11:N11)</f>
        <v>7500</v>
      </c>
    </row>
    <row r="12" s="15" customFormat="1" ht="15" customHeight="1" spans="1:15">
      <c r="A12" s="37" t="str">
        <f t="shared" ref="A12:A13" si="3">A6</f>
        <v>Category B</v>
      </c>
      <c r="B12" s="39"/>
      <c r="C12" s="30">
        <v>2000</v>
      </c>
      <c r="D12" s="31">
        <v>1500</v>
      </c>
      <c r="E12" s="31">
        <v>1500</v>
      </c>
      <c r="F12" s="31">
        <v>1750</v>
      </c>
      <c r="G12" s="31">
        <v>1750</v>
      </c>
      <c r="H12" s="31">
        <v>2000</v>
      </c>
      <c r="I12" s="31">
        <v>2000</v>
      </c>
      <c r="J12" s="31">
        <v>2250</v>
      </c>
      <c r="K12" s="31">
        <v>2500</v>
      </c>
      <c r="L12" s="31">
        <v>3000</v>
      </c>
      <c r="M12" s="31">
        <v>3500</v>
      </c>
      <c r="N12" s="62">
        <v>3500</v>
      </c>
      <c r="O12" s="63">
        <f>SUM(C12:N12)</f>
        <v>27250</v>
      </c>
    </row>
    <row r="13" s="15" customFormat="1" ht="15" customHeight="1" spans="1:15">
      <c r="A13" s="37" t="str">
        <f t="shared" si="3"/>
        <v>Category C</v>
      </c>
      <c r="B13" s="39"/>
      <c r="C13" s="30">
        <v>300</v>
      </c>
      <c r="D13" s="31">
        <v>250</v>
      </c>
      <c r="E13" s="31">
        <v>300</v>
      </c>
      <c r="F13" s="31">
        <v>350</v>
      </c>
      <c r="G13" s="31">
        <v>400</v>
      </c>
      <c r="H13" s="31">
        <v>450</v>
      </c>
      <c r="I13" s="31">
        <v>500</v>
      </c>
      <c r="J13" s="31">
        <v>400</v>
      </c>
      <c r="K13" s="31">
        <v>400</v>
      </c>
      <c r="L13" s="31">
        <v>350</v>
      </c>
      <c r="M13" s="31">
        <v>350</v>
      </c>
      <c r="N13" s="62">
        <v>325</v>
      </c>
      <c r="O13" s="63">
        <f>SUM(C13:N13)</f>
        <v>4375</v>
      </c>
    </row>
    <row r="14" s="15" customFormat="1" ht="15" customHeight="1" spans="1:15">
      <c r="A14" s="32" t="s">
        <v>10</v>
      </c>
      <c r="B14" s="33"/>
      <c r="C14" s="34">
        <f>SUM(C11:C13)</f>
        <v>2925</v>
      </c>
      <c r="D14" s="35">
        <f t="shared" ref="D14" si="4">SUM(D11:D13)</f>
        <v>2350</v>
      </c>
      <c r="E14" s="35">
        <f t="shared" ref="E14" si="5">SUM(E11:E13)</f>
        <v>2375</v>
      </c>
      <c r="F14" s="35">
        <f t="shared" ref="F14" si="6">SUM(F11:F13)</f>
        <v>2650</v>
      </c>
      <c r="G14" s="35">
        <f t="shared" ref="G14" si="7">SUM(G11:G13)</f>
        <v>2725</v>
      </c>
      <c r="H14" s="35">
        <f t="shared" ref="H14" si="8">SUM(H11:H13)</f>
        <v>3050</v>
      </c>
      <c r="I14" s="35">
        <f t="shared" ref="I14" si="9">SUM(I11:I13)</f>
        <v>3100</v>
      </c>
      <c r="J14" s="35">
        <f t="shared" ref="J14" si="10">SUM(J11:J13)</f>
        <v>3275</v>
      </c>
      <c r="K14" s="35">
        <f t="shared" ref="K14" si="11">SUM(K11:K13)</f>
        <v>3550</v>
      </c>
      <c r="L14" s="35">
        <f t="shared" ref="L14" si="12">SUM(L11:L13)</f>
        <v>4025</v>
      </c>
      <c r="M14" s="35">
        <f t="shared" ref="M14" si="13">SUM(M11:M13)</f>
        <v>4550</v>
      </c>
      <c r="N14" s="64">
        <f t="shared" ref="N14" si="14">SUM(N11:N13)</f>
        <v>4550</v>
      </c>
      <c r="O14" s="63">
        <f t="shared" ref="O14" si="15">SUM(O11:O13)</f>
        <v>39125</v>
      </c>
    </row>
    <row r="15" s="15" customFormat="1" ht="15" customHeight="1" spans="15:15">
      <c r="O15" s="65"/>
    </row>
    <row r="16" s="15" customFormat="1" ht="15" customHeight="1" spans="1:15">
      <c r="A16" s="22" t="s">
        <v>11</v>
      </c>
      <c r="B16" s="23"/>
      <c r="C16" s="40">
        <f>N2</f>
        <v>42385</v>
      </c>
      <c r="D16" s="40">
        <f>EDATE(C16,1)</f>
        <v>42416</v>
      </c>
      <c r="E16" s="40">
        <f t="shared" ref="E16:N16" si="16">EDATE(D16,1)</f>
        <v>42445</v>
      </c>
      <c r="F16" s="40">
        <f t="shared" si="16"/>
        <v>42476</v>
      </c>
      <c r="G16" s="40">
        <f t="shared" si="16"/>
        <v>42506</v>
      </c>
      <c r="H16" s="40">
        <f t="shared" si="16"/>
        <v>42537</v>
      </c>
      <c r="I16" s="40">
        <f t="shared" si="16"/>
        <v>42567</v>
      </c>
      <c r="J16" s="40">
        <f t="shared" si="16"/>
        <v>42598</v>
      </c>
      <c r="K16" s="40">
        <f t="shared" si="16"/>
        <v>42629</v>
      </c>
      <c r="L16" s="40">
        <f t="shared" si="16"/>
        <v>42659</v>
      </c>
      <c r="M16" s="40">
        <f t="shared" si="16"/>
        <v>42690</v>
      </c>
      <c r="N16" s="40">
        <f t="shared" si="16"/>
        <v>42720</v>
      </c>
      <c r="O16" s="59" t="s">
        <v>12</v>
      </c>
    </row>
    <row r="17" s="15" customFormat="1" ht="15" customHeight="1" spans="1:15">
      <c r="A17" s="41" t="str">
        <f>A5</f>
        <v>Category A</v>
      </c>
      <c r="B17" s="42"/>
      <c r="C17" s="43">
        <f t="shared" ref="C17:O17" si="17">(C11-C5)/C5</f>
        <v>0.25</v>
      </c>
      <c r="D17" s="43">
        <f t="shared" si="17"/>
        <v>0.142857142857143</v>
      </c>
      <c r="E17" s="43">
        <f t="shared" si="17"/>
        <v>0.0454545454545455</v>
      </c>
      <c r="F17" s="43">
        <f t="shared" si="17"/>
        <v>-0.0434782608695652</v>
      </c>
      <c r="G17" s="43">
        <f t="shared" si="17"/>
        <v>0.0454545454545455</v>
      </c>
      <c r="H17" s="43">
        <f t="shared" si="17"/>
        <v>0.142857142857143</v>
      </c>
      <c r="I17" s="43">
        <f t="shared" si="17"/>
        <v>0.142857142857143</v>
      </c>
      <c r="J17" s="43">
        <f t="shared" si="17"/>
        <v>0.136363636363636</v>
      </c>
      <c r="K17" s="43">
        <f t="shared" si="17"/>
        <v>0.130434782608696</v>
      </c>
      <c r="L17" s="43">
        <f t="shared" si="17"/>
        <v>0.125</v>
      </c>
      <c r="M17" s="43">
        <f t="shared" si="17"/>
        <v>0.0769230769230769</v>
      </c>
      <c r="N17" s="43">
        <f t="shared" si="17"/>
        <v>0.115384615384615</v>
      </c>
      <c r="O17" s="66">
        <f t="shared" si="17"/>
        <v>0.107011070110701</v>
      </c>
    </row>
    <row r="18" s="15" customFormat="1" ht="15" customHeight="1" spans="1:15">
      <c r="A18" s="41" t="str">
        <f>A6</f>
        <v>Category B</v>
      </c>
      <c r="B18" s="42"/>
      <c r="C18" s="43">
        <f t="shared" ref="C18:O18" si="18">(C12-C6)/C6</f>
        <v>0.333333333333333</v>
      </c>
      <c r="D18" s="43">
        <f t="shared" si="18"/>
        <v>0.5</v>
      </c>
      <c r="E18" s="43">
        <f t="shared" si="18"/>
        <v>0.5</v>
      </c>
      <c r="F18" s="43">
        <f t="shared" si="18"/>
        <v>0.4</v>
      </c>
      <c r="G18" s="43">
        <f t="shared" si="18"/>
        <v>0.4</v>
      </c>
      <c r="H18" s="43">
        <f t="shared" si="18"/>
        <v>0.333333333333333</v>
      </c>
      <c r="I18" s="43">
        <f t="shared" si="18"/>
        <v>0.333333333333333</v>
      </c>
      <c r="J18" s="43">
        <f t="shared" si="18"/>
        <v>0.285714285714286</v>
      </c>
      <c r="K18" s="43">
        <f t="shared" si="18"/>
        <v>0.25</v>
      </c>
      <c r="L18" s="43">
        <f t="shared" si="18"/>
        <v>0.2</v>
      </c>
      <c r="M18" s="43">
        <f t="shared" si="18"/>
        <v>0.166666666666667</v>
      </c>
      <c r="N18" s="43">
        <f t="shared" si="18"/>
        <v>0.166666666666667</v>
      </c>
      <c r="O18" s="66">
        <f t="shared" si="18"/>
        <v>0.282352941176471</v>
      </c>
    </row>
    <row r="19" s="15" customFormat="1" ht="15" customHeight="1" spans="1:15">
      <c r="A19" s="41" t="str">
        <f>A7</f>
        <v>Category C</v>
      </c>
      <c r="B19" s="42"/>
      <c r="C19" s="43">
        <f t="shared" ref="C19:O19" si="19">(C13-C7)/C7</f>
        <v>1</v>
      </c>
      <c r="D19" s="43">
        <f t="shared" si="19"/>
        <v>0.25</v>
      </c>
      <c r="E19" s="43">
        <f t="shared" si="19"/>
        <v>0.2</v>
      </c>
      <c r="F19" s="43">
        <f t="shared" si="19"/>
        <v>0.166666666666667</v>
      </c>
      <c r="G19" s="43">
        <f t="shared" si="19"/>
        <v>0.142857142857143</v>
      </c>
      <c r="H19" s="43">
        <f t="shared" si="19"/>
        <v>0.125</v>
      </c>
      <c r="I19" s="43">
        <f t="shared" si="19"/>
        <v>0.25</v>
      </c>
      <c r="J19" s="43">
        <f t="shared" si="19"/>
        <v>0.142857142857143</v>
      </c>
      <c r="K19" s="43">
        <f t="shared" si="19"/>
        <v>0.142857142857143</v>
      </c>
      <c r="L19" s="43">
        <f t="shared" si="19"/>
        <v>0.166666666666667</v>
      </c>
      <c r="M19" s="43">
        <f t="shared" si="19"/>
        <v>0.166666666666667</v>
      </c>
      <c r="N19" s="43">
        <f t="shared" si="19"/>
        <v>0.0833333333333333</v>
      </c>
      <c r="O19" s="66">
        <f t="shared" si="19"/>
        <v>0.198630136986301</v>
      </c>
    </row>
    <row r="20" s="15" customFormat="1" ht="15" customHeight="1" spans="15:15">
      <c r="O20" s="65"/>
    </row>
    <row r="21" s="15" customFormat="1" ht="15" customHeight="1" spans="1:15">
      <c r="A21" s="22" t="s">
        <v>13</v>
      </c>
      <c r="B21" s="23"/>
      <c r="C21" s="40">
        <f>N2</f>
        <v>42385</v>
      </c>
      <c r="D21" s="40">
        <f>EDATE(C21,1)</f>
        <v>42416</v>
      </c>
      <c r="E21" s="40">
        <f t="shared" ref="E21:N21" si="20">EDATE(D21,1)</f>
        <v>42445</v>
      </c>
      <c r="F21" s="40">
        <f t="shared" si="20"/>
        <v>42476</v>
      </c>
      <c r="G21" s="40">
        <f t="shared" si="20"/>
        <v>42506</v>
      </c>
      <c r="H21" s="40">
        <f t="shared" si="20"/>
        <v>42537</v>
      </c>
      <c r="I21" s="40">
        <f t="shared" si="20"/>
        <v>42567</v>
      </c>
      <c r="J21" s="40">
        <f t="shared" si="20"/>
        <v>42598</v>
      </c>
      <c r="K21" s="40">
        <f t="shared" si="20"/>
        <v>42629</v>
      </c>
      <c r="L21" s="40">
        <f t="shared" si="20"/>
        <v>42659</v>
      </c>
      <c r="M21" s="40">
        <f t="shared" si="20"/>
        <v>42690</v>
      </c>
      <c r="N21" s="40">
        <f t="shared" si="20"/>
        <v>42720</v>
      </c>
      <c r="O21" s="67"/>
    </row>
    <row r="22" s="15" customFormat="1" ht="15" customHeight="1" spans="1:15">
      <c r="A22" s="41" t="str">
        <f>A5</f>
        <v>Category A</v>
      </c>
      <c r="B22" s="42"/>
      <c r="C22" s="43">
        <f>C11/$O11</f>
        <v>0.0833333333333333</v>
      </c>
      <c r="D22" s="43">
        <f t="shared" ref="D22:N22" si="21">D11/$O11</f>
        <v>0.08</v>
      </c>
      <c r="E22" s="43">
        <f t="shared" si="21"/>
        <v>0.0766666666666667</v>
      </c>
      <c r="F22" s="43">
        <f t="shared" si="21"/>
        <v>0.0733333333333333</v>
      </c>
      <c r="G22" s="43">
        <f t="shared" si="21"/>
        <v>0.0766666666666667</v>
      </c>
      <c r="H22" s="43">
        <f t="shared" si="21"/>
        <v>0.08</v>
      </c>
      <c r="I22" s="43">
        <f t="shared" si="21"/>
        <v>0.08</v>
      </c>
      <c r="J22" s="43">
        <f t="shared" si="21"/>
        <v>0.0833333333333333</v>
      </c>
      <c r="K22" s="43">
        <f t="shared" si="21"/>
        <v>0.0866666666666667</v>
      </c>
      <c r="L22" s="43">
        <f t="shared" si="21"/>
        <v>0.09</v>
      </c>
      <c r="M22" s="43">
        <f t="shared" si="21"/>
        <v>0.0933333333333333</v>
      </c>
      <c r="N22" s="43">
        <f t="shared" si="21"/>
        <v>0.0966666666666667</v>
      </c>
      <c r="O22" s="67"/>
    </row>
    <row r="23" s="15" customFormat="1" ht="15" customHeight="1" spans="1:15">
      <c r="A23" s="41" t="str">
        <f t="shared" ref="A23:A24" si="22">A6</f>
        <v>Category B</v>
      </c>
      <c r="B23" s="42"/>
      <c r="C23" s="43">
        <f t="shared" ref="C23:N23" si="23">C12/$O12</f>
        <v>0.073394495412844</v>
      </c>
      <c r="D23" s="43">
        <f t="shared" si="23"/>
        <v>0.055045871559633</v>
      </c>
      <c r="E23" s="43">
        <f t="shared" si="23"/>
        <v>0.055045871559633</v>
      </c>
      <c r="F23" s="43">
        <f t="shared" si="23"/>
        <v>0.0642201834862385</v>
      </c>
      <c r="G23" s="43">
        <f t="shared" si="23"/>
        <v>0.0642201834862385</v>
      </c>
      <c r="H23" s="43">
        <f t="shared" si="23"/>
        <v>0.073394495412844</v>
      </c>
      <c r="I23" s="43">
        <f t="shared" si="23"/>
        <v>0.073394495412844</v>
      </c>
      <c r="J23" s="43">
        <f t="shared" si="23"/>
        <v>0.0825688073394495</v>
      </c>
      <c r="K23" s="43">
        <f t="shared" si="23"/>
        <v>0.0917431192660551</v>
      </c>
      <c r="L23" s="43">
        <f t="shared" si="23"/>
        <v>0.110091743119266</v>
      </c>
      <c r="M23" s="43">
        <f t="shared" si="23"/>
        <v>0.128440366972477</v>
      </c>
      <c r="N23" s="43">
        <f t="shared" si="23"/>
        <v>0.128440366972477</v>
      </c>
      <c r="O23" s="67"/>
    </row>
    <row r="24" s="15" customFormat="1" ht="15" customHeight="1" spans="1:15">
      <c r="A24" s="41" t="str">
        <f t="shared" si="22"/>
        <v>Category C</v>
      </c>
      <c r="B24" s="42"/>
      <c r="C24" s="43">
        <f t="shared" ref="C24:N24" si="24">C13/$O13</f>
        <v>0.0685714285714286</v>
      </c>
      <c r="D24" s="43">
        <f t="shared" si="24"/>
        <v>0.0571428571428571</v>
      </c>
      <c r="E24" s="43">
        <f t="shared" si="24"/>
        <v>0.0685714285714286</v>
      </c>
      <c r="F24" s="43">
        <f t="shared" si="24"/>
        <v>0.08</v>
      </c>
      <c r="G24" s="43">
        <f t="shared" si="24"/>
        <v>0.0914285714285714</v>
      </c>
      <c r="H24" s="43">
        <f t="shared" si="24"/>
        <v>0.102857142857143</v>
      </c>
      <c r="I24" s="43">
        <f t="shared" si="24"/>
        <v>0.114285714285714</v>
      </c>
      <c r="J24" s="43">
        <f t="shared" si="24"/>
        <v>0.0914285714285714</v>
      </c>
      <c r="K24" s="43">
        <f t="shared" si="24"/>
        <v>0.0914285714285714</v>
      </c>
      <c r="L24" s="43">
        <f t="shared" si="24"/>
        <v>0.08</v>
      </c>
      <c r="M24" s="43">
        <f t="shared" si="24"/>
        <v>0.08</v>
      </c>
      <c r="N24" s="43">
        <f t="shared" si="24"/>
        <v>0.0742857142857143</v>
      </c>
      <c r="O24" s="67"/>
    </row>
    <row r="25" s="15" customFormat="1" ht="15" customHeight="1" spans="1:15">
      <c r="A25" s="32" t="s">
        <v>14</v>
      </c>
      <c r="B25" s="33"/>
      <c r="C25" s="44">
        <f>SUM(C22:C24)/SUM($C$22:$N$24)</f>
        <v>0.0750997524392019</v>
      </c>
      <c r="D25" s="44">
        <f t="shared" ref="D25:N25" si="25">SUM(D22:D24)/SUM($C$22:$N$24)</f>
        <v>0.0640629095674967</v>
      </c>
      <c r="E25" s="44">
        <f t="shared" si="25"/>
        <v>0.0667613222659094</v>
      </c>
      <c r="F25" s="44">
        <f t="shared" si="25"/>
        <v>0.0725178389398573</v>
      </c>
      <c r="G25" s="44">
        <f t="shared" si="25"/>
        <v>0.0774384738604922</v>
      </c>
      <c r="H25" s="44">
        <f t="shared" si="25"/>
        <v>0.0854172127566623</v>
      </c>
      <c r="I25" s="44">
        <f t="shared" si="25"/>
        <v>0.0892267365661861</v>
      </c>
      <c r="J25" s="44">
        <f t="shared" si="25"/>
        <v>0.0857769040337847</v>
      </c>
      <c r="K25" s="44">
        <f t="shared" si="25"/>
        <v>0.089946119120431</v>
      </c>
      <c r="L25" s="44">
        <f t="shared" si="25"/>
        <v>0.0933639143730886</v>
      </c>
      <c r="M25" s="44">
        <f t="shared" si="25"/>
        <v>0.10059123343527</v>
      </c>
      <c r="N25" s="44">
        <f t="shared" si="25"/>
        <v>0.0997975826416193</v>
      </c>
      <c r="O25" s="36"/>
    </row>
    <row r="26" s="16" customFormat="1" ht="15" customHeight="1" spans="3:15"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68"/>
    </row>
    <row r="27" s="15" customFormat="1" ht="15" customHeight="1" spans="1:15">
      <c r="A27" s="22" t="s">
        <v>1</v>
      </c>
      <c r="B27" s="23" t="s">
        <v>15</v>
      </c>
      <c r="C27" s="24">
        <f>N2</f>
        <v>42385</v>
      </c>
      <c r="D27" s="24">
        <f t="shared" ref="D27:N27" si="26">EDATE(C27,1)</f>
        <v>42416</v>
      </c>
      <c r="E27" s="24">
        <f t="shared" si="26"/>
        <v>42445</v>
      </c>
      <c r="F27" s="24">
        <f t="shared" si="26"/>
        <v>42476</v>
      </c>
      <c r="G27" s="24">
        <f t="shared" si="26"/>
        <v>42506</v>
      </c>
      <c r="H27" s="24">
        <f t="shared" si="26"/>
        <v>42537</v>
      </c>
      <c r="I27" s="24">
        <f t="shared" si="26"/>
        <v>42567</v>
      </c>
      <c r="J27" s="24">
        <f t="shared" si="26"/>
        <v>42598</v>
      </c>
      <c r="K27" s="24">
        <f t="shared" si="26"/>
        <v>42629</v>
      </c>
      <c r="L27" s="24">
        <f t="shared" si="26"/>
        <v>42659</v>
      </c>
      <c r="M27" s="24">
        <f t="shared" si="26"/>
        <v>42690</v>
      </c>
      <c r="N27" s="24">
        <f t="shared" si="26"/>
        <v>42720</v>
      </c>
      <c r="O27" s="59" t="s">
        <v>4</v>
      </c>
    </row>
    <row r="28" s="15" customFormat="1" ht="15" customHeight="1" spans="1:15">
      <c r="A28" s="37" t="str">
        <f>A5</f>
        <v>Category A</v>
      </c>
      <c r="B28" s="46">
        <v>0.04</v>
      </c>
      <c r="C28" s="47">
        <f t="shared" ref="C28:N28" si="27">C22*$O28</f>
        <v>650</v>
      </c>
      <c r="D28" s="48">
        <f t="shared" si="27"/>
        <v>624</v>
      </c>
      <c r="E28" s="48">
        <f t="shared" si="27"/>
        <v>598</v>
      </c>
      <c r="F28" s="48">
        <f t="shared" si="27"/>
        <v>572</v>
      </c>
      <c r="G28" s="48">
        <f t="shared" si="27"/>
        <v>598</v>
      </c>
      <c r="H28" s="48">
        <f t="shared" si="27"/>
        <v>624</v>
      </c>
      <c r="I28" s="48">
        <f t="shared" si="27"/>
        <v>624</v>
      </c>
      <c r="J28" s="48">
        <f t="shared" si="27"/>
        <v>650</v>
      </c>
      <c r="K28" s="48">
        <f t="shared" si="27"/>
        <v>676</v>
      </c>
      <c r="L28" s="48">
        <f t="shared" si="27"/>
        <v>702</v>
      </c>
      <c r="M28" s="48">
        <f t="shared" si="27"/>
        <v>728</v>
      </c>
      <c r="N28" s="69">
        <f t="shared" si="27"/>
        <v>754</v>
      </c>
      <c r="O28" s="61">
        <f>(B28+1)*O11</f>
        <v>7800</v>
      </c>
    </row>
    <row r="29" s="15" customFormat="1" ht="15" customHeight="1" spans="1:15">
      <c r="A29" s="37" t="str">
        <f t="shared" ref="A29:A30" si="28">A6</f>
        <v>Category B</v>
      </c>
      <c r="B29" s="49">
        <v>0.03</v>
      </c>
      <c r="C29" s="50">
        <f t="shared" ref="C29:N29" si="29">C23*$O29</f>
        <v>2060</v>
      </c>
      <c r="D29" s="51">
        <f t="shared" si="29"/>
        <v>1545</v>
      </c>
      <c r="E29" s="51">
        <f t="shared" si="29"/>
        <v>1545</v>
      </c>
      <c r="F29" s="51">
        <f t="shared" si="29"/>
        <v>1802.5</v>
      </c>
      <c r="G29" s="51">
        <f t="shared" si="29"/>
        <v>1802.5</v>
      </c>
      <c r="H29" s="51">
        <f t="shared" si="29"/>
        <v>2060</v>
      </c>
      <c r="I29" s="51">
        <f t="shared" si="29"/>
        <v>2060</v>
      </c>
      <c r="J29" s="51">
        <f t="shared" si="29"/>
        <v>2317.5</v>
      </c>
      <c r="K29" s="51">
        <f t="shared" si="29"/>
        <v>2575</v>
      </c>
      <c r="L29" s="51">
        <f t="shared" si="29"/>
        <v>3090</v>
      </c>
      <c r="M29" s="51">
        <f t="shared" si="29"/>
        <v>3605</v>
      </c>
      <c r="N29" s="70">
        <f t="shared" si="29"/>
        <v>3605</v>
      </c>
      <c r="O29" s="63">
        <f>(B29+1)*O12</f>
        <v>28067.5</v>
      </c>
    </row>
    <row r="30" s="15" customFormat="1" ht="15" customHeight="1" spans="1:15">
      <c r="A30" s="37" t="str">
        <f t="shared" si="28"/>
        <v>Category C</v>
      </c>
      <c r="B30" s="49">
        <v>0.05</v>
      </c>
      <c r="C30" s="50">
        <f t="shared" ref="C30:N30" si="30">C24*$O30</f>
        <v>315</v>
      </c>
      <c r="D30" s="51">
        <f t="shared" si="30"/>
        <v>262.5</v>
      </c>
      <c r="E30" s="51">
        <f t="shared" si="30"/>
        <v>315</v>
      </c>
      <c r="F30" s="51">
        <f t="shared" si="30"/>
        <v>367.5</v>
      </c>
      <c r="G30" s="51">
        <f t="shared" si="30"/>
        <v>420</v>
      </c>
      <c r="H30" s="51">
        <f t="shared" si="30"/>
        <v>472.5</v>
      </c>
      <c r="I30" s="51">
        <f t="shared" si="30"/>
        <v>525</v>
      </c>
      <c r="J30" s="51">
        <f t="shared" si="30"/>
        <v>420</v>
      </c>
      <c r="K30" s="51">
        <f t="shared" si="30"/>
        <v>420</v>
      </c>
      <c r="L30" s="51">
        <f t="shared" si="30"/>
        <v>367.5</v>
      </c>
      <c r="M30" s="51">
        <f t="shared" si="30"/>
        <v>367.5</v>
      </c>
      <c r="N30" s="70">
        <f t="shared" si="30"/>
        <v>341.25</v>
      </c>
      <c r="O30" s="63">
        <f>(B30+1)*O13</f>
        <v>4593.75</v>
      </c>
    </row>
    <row r="31" s="15" customFormat="1" ht="15" customHeight="1" spans="1:15">
      <c r="A31" s="32" t="s">
        <v>16</v>
      </c>
      <c r="B31" s="52"/>
      <c r="C31" s="34">
        <f>SUM(C28:C30)</f>
        <v>3025</v>
      </c>
      <c r="D31" s="35">
        <f t="shared" ref="D31" si="31">SUM(D28:D30)</f>
        <v>2431.5</v>
      </c>
      <c r="E31" s="35">
        <f t="shared" ref="E31" si="32">SUM(E28:E30)</f>
        <v>2458</v>
      </c>
      <c r="F31" s="35">
        <f t="shared" ref="F31" si="33">SUM(F28:F30)</f>
        <v>2742</v>
      </c>
      <c r="G31" s="35">
        <f t="shared" ref="G31" si="34">SUM(G28:G30)</f>
        <v>2820.5</v>
      </c>
      <c r="H31" s="35">
        <f t="shared" ref="H31" si="35">SUM(H28:H30)</f>
        <v>3156.5</v>
      </c>
      <c r="I31" s="35">
        <f t="shared" ref="I31" si="36">SUM(I28:I30)</f>
        <v>3209</v>
      </c>
      <c r="J31" s="35">
        <f t="shared" ref="J31" si="37">SUM(J28:J30)</f>
        <v>3387.5</v>
      </c>
      <c r="K31" s="35">
        <f t="shared" ref="K31" si="38">SUM(K28:K30)</f>
        <v>3671</v>
      </c>
      <c r="L31" s="35">
        <f t="shared" ref="L31" si="39">SUM(L28:L30)</f>
        <v>4159.5</v>
      </c>
      <c r="M31" s="35">
        <f t="shared" ref="M31" si="40">SUM(M28:M30)</f>
        <v>4700.5</v>
      </c>
      <c r="N31" s="64">
        <f t="shared" ref="N31" si="41">SUM(N28:N30)</f>
        <v>4700.25</v>
      </c>
      <c r="O31" s="63">
        <f t="shared" ref="O31" si="42">SUM(O28:O30)</f>
        <v>40461.25</v>
      </c>
    </row>
    <row r="32" s="15" customFormat="1" ht="15" customHeight="1" spans="15:15">
      <c r="O32" s="65"/>
    </row>
    <row r="33" s="17" customFormat="1" ht="15" customHeight="1" spans="1:15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</row>
    <row r="34" s="17" customFormat="1" ht="18" customHeight="1" spans="1:15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</row>
    <row r="39" ht="18" customHeight="1" spans="1:1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71"/>
    </row>
    <row r="45" ht="18" customHeight="1" spans="1:15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71"/>
    </row>
  </sheetData>
  <mergeCells count="1">
    <mergeCell ref="N2:O2"/>
  </mergeCells>
  <printOptions horizontalCentered="1"/>
  <pageMargins left="0" right="0" top="0.75" bottom="0.75" header="0.3" footer="0.3"/>
  <pageSetup paperSize="9" orientation="landscape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38:AK59"/>
  <sheetViews>
    <sheetView tabSelected="1" zoomScale="80" zoomScaleNormal="80" workbookViewId="0">
      <selection activeCell="A1" sqref="A1:P33"/>
    </sheetView>
  </sheetViews>
  <sheetFormatPr defaultColWidth="9" defaultRowHeight="15"/>
  <sheetData>
    <row r="38" spans="1:2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="4" customFormat="1" spans="2:37">
      <c r="B42" s="7">
        <f>'Sales Forecast'!C4</f>
        <v>41655</v>
      </c>
      <c r="C42" s="7">
        <f>'Sales Forecast'!D4</f>
        <v>41686</v>
      </c>
      <c r="D42" s="7">
        <f>'Sales Forecast'!E4</f>
        <v>41714</v>
      </c>
      <c r="E42" s="7">
        <f>'Sales Forecast'!F4</f>
        <v>41745</v>
      </c>
      <c r="F42" s="7">
        <f>'Sales Forecast'!G4</f>
        <v>41775</v>
      </c>
      <c r="G42" s="7">
        <f>'Sales Forecast'!H4</f>
        <v>41806</v>
      </c>
      <c r="H42" s="7">
        <f>'Sales Forecast'!I4</f>
        <v>41836</v>
      </c>
      <c r="I42" s="7">
        <f>'Sales Forecast'!J4</f>
        <v>41867</v>
      </c>
      <c r="J42" s="7">
        <f>'Sales Forecast'!K4</f>
        <v>41898</v>
      </c>
      <c r="K42" s="7">
        <f>'Sales Forecast'!L4</f>
        <v>41928</v>
      </c>
      <c r="L42" s="7">
        <f>'Sales Forecast'!M4</f>
        <v>41959</v>
      </c>
      <c r="M42" s="7">
        <f>'Sales Forecast'!N4</f>
        <v>41989</v>
      </c>
      <c r="N42" s="7">
        <f>'Sales Forecast'!C10</f>
        <v>42020</v>
      </c>
      <c r="O42" s="7">
        <f>'Sales Forecast'!D10</f>
        <v>42051</v>
      </c>
      <c r="P42" s="7">
        <f>'Sales Forecast'!E10</f>
        <v>42079</v>
      </c>
      <c r="Q42" s="7">
        <f>'Sales Forecast'!F10</f>
        <v>42110</v>
      </c>
      <c r="R42" s="7">
        <f>'Sales Forecast'!G10</f>
        <v>42140</v>
      </c>
      <c r="S42" s="7">
        <f>'Sales Forecast'!H10</f>
        <v>42171</v>
      </c>
      <c r="T42" s="7">
        <f>'Sales Forecast'!I10</f>
        <v>42201</v>
      </c>
      <c r="U42" s="7">
        <f>'Sales Forecast'!J10</f>
        <v>42232</v>
      </c>
      <c r="V42" s="7">
        <f>'Sales Forecast'!K10</f>
        <v>42263</v>
      </c>
      <c r="W42" s="7">
        <f>'Sales Forecast'!L10</f>
        <v>42293</v>
      </c>
      <c r="X42" s="7">
        <f>'Sales Forecast'!M10</f>
        <v>42324</v>
      </c>
      <c r="Y42" s="7">
        <f>'Sales Forecast'!N10</f>
        <v>42354</v>
      </c>
      <c r="Z42" s="7">
        <f>'Sales Forecast'!C27</f>
        <v>42385</v>
      </c>
      <c r="AA42" s="7">
        <f>'Sales Forecast'!D27</f>
        <v>42416</v>
      </c>
      <c r="AB42" s="7">
        <f>'Sales Forecast'!E27</f>
        <v>42445</v>
      </c>
      <c r="AC42" s="7">
        <f>'Sales Forecast'!F27</f>
        <v>42476</v>
      </c>
      <c r="AD42" s="7">
        <f>'Sales Forecast'!G27</f>
        <v>42506</v>
      </c>
      <c r="AE42" s="7">
        <f>'Sales Forecast'!H27</f>
        <v>42537</v>
      </c>
      <c r="AF42" s="7">
        <f>'Sales Forecast'!I27</f>
        <v>42567</v>
      </c>
      <c r="AG42" s="7">
        <f>'Sales Forecast'!J27</f>
        <v>42598</v>
      </c>
      <c r="AH42" s="7">
        <f>'Sales Forecast'!K27</f>
        <v>42629</v>
      </c>
      <c r="AI42" s="7">
        <f>'Sales Forecast'!L27</f>
        <v>42659</v>
      </c>
      <c r="AJ42" s="7">
        <f>'Sales Forecast'!M27</f>
        <v>42690</v>
      </c>
      <c r="AK42" s="7">
        <f>'Sales Forecast'!N27</f>
        <v>42720</v>
      </c>
    </row>
    <row r="43" s="4" customFormat="1" spans="1:37">
      <c r="A43" s="4" t="str">
        <f>'Sales Forecast'!A5</f>
        <v>Category A</v>
      </c>
      <c r="B43" s="4">
        <f>'Sales Forecast'!C5</f>
        <v>500</v>
      </c>
      <c r="C43" s="4">
        <f>'Sales Forecast'!D5</f>
        <v>525</v>
      </c>
      <c r="D43" s="4">
        <f>'Sales Forecast'!E5</f>
        <v>550</v>
      </c>
      <c r="E43" s="4">
        <f>'Sales Forecast'!F5</f>
        <v>575</v>
      </c>
      <c r="F43" s="4">
        <f>'Sales Forecast'!G5</f>
        <v>550</v>
      </c>
      <c r="G43" s="4">
        <f>'Sales Forecast'!H5</f>
        <v>525</v>
      </c>
      <c r="H43" s="4">
        <f>'Sales Forecast'!I5</f>
        <v>525</v>
      </c>
      <c r="I43" s="4">
        <f>'Sales Forecast'!J5</f>
        <v>550</v>
      </c>
      <c r="J43" s="4">
        <f>'Sales Forecast'!K5</f>
        <v>575</v>
      </c>
      <c r="K43" s="4">
        <f>'Sales Forecast'!L5</f>
        <v>600</v>
      </c>
      <c r="L43" s="4">
        <f>'Sales Forecast'!M5</f>
        <v>650</v>
      </c>
      <c r="M43" s="4">
        <f>'Sales Forecast'!N5</f>
        <v>650</v>
      </c>
      <c r="N43" s="4">
        <f>'Sales Forecast'!C11</f>
        <v>625</v>
      </c>
      <c r="O43" s="4">
        <f>'Sales Forecast'!D11</f>
        <v>600</v>
      </c>
      <c r="P43" s="4">
        <f>'Sales Forecast'!E11</f>
        <v>575</v>
      </c>
      <c r="Q43" s="4">
        <f>'Sales Forecast'!F11</f>
        <v>550</v>
      </c>
      <c r="R43" s="4">
        <f>'Sales Forecast'!G11</f>
        <v>575</v>
      </c>
      <c r="S43" s="4">
        <f>'Sales Forecast'!H11</f>
        <v>600</v>
      </c>
      <c r="T43" s="4">
        <f>'Sales Forecast'!I11</f>
        <v>600</v>
      </c>
      <c r="U43" s="4">
        <f>'Sales Forecast'!J11</f>
        <v>625</v>
      </c>
      <c r="V43" s="4">
        <f>'Sales Forecast'!K11</f>
        <v>650</v>
      </c>
      <c r="W43" s="4">
        <f>'Sales Forecast'!L11</f>
        <v>675</v>
      </c>
      <c r="X43" s="4">
        <f>'Sales Forecast'!M11</f>
        <v>700</v>
      </c>
      <c r="Y43" s="4">
        <f>'Sales Forecast'!N11</f>
        <v>725</v>
      </c>
      <c r="Z43" s="4">
        <f>'Sales Forecast'!C28</f>
        <v>650</v>
      </c>
      <c r="AA43" s="4">
        <f>'Sales Forecast'!D28</f>
        <v>624</v>
      </c>
      <c r="AB43" s="4">
        <f>'Sales Forecast'!E28</f>
        <v>598</v>
      </c>
      <c r="AC43" s="4">
        <f>'Sales Forecast'!F28</f>
        <v>572</v>
      </c>
      <c r="AD43" s="4">
        <f>'Sales Forecast'!G28</f>
        <v>598</v>
      </c>
      <c r="AE43" s="4">
        <f>'Sales Forecast'!H28</f>
        <v>624</v>
      </c>
      <c r="AF43" s="4">
        <f>'Sales Forecast'!I28</f>
        <v>624</v>
      </c>
      <c r="AG43" s="4">
        <f>'Sales Forecast'!J28</f>
        <v>650</v>
      </c>
      <c r="AH43" s="4">
        <f>'Sales Forecast'!K28</f>
        <v>676</v>
      </c>
      <c r="AI43" s="4">
        <f>'Sales Forecast'!L28</f>
        <v>702</v>
      </c>
      <c r="AJ43" s="4">
        <f>'Sales Forecast'!M28</f>
        <v>728</v>
      </c>
      <c r="AK43" s="4">
        <f>'Sales Forecast'!N28</f>
        <v>754</v>
      </c>
    </row>
    <row r="44" s="4" customFormat="1" spans="1:37">
      <c r="A44" s="4" t="str">
        <f>'Sales Forecast'!A6</f>
        <v>Category B</v>
      </c>
      <c r="B44" s="4">
        <f>'Sales Forecast'!C6</f>
        <v>1500</v>
      </c>
      <c r="C44" s="4">
        <f>'Sales Forecast'!D6</f>
        <v>1000</v>
      </c>
      <c r="D44" s="4">
        <f>'Sales Forecast'!E6</f>
        <v>1000</v>
      </c>
      <c r="E44" s="4">
        <f>'Sales Forecast'!F6</f>
        <v>1250</v>
      </c>
      <c r="F44" s="4">
        <f>'Sales Forecast'!G6</f>
        <v>1250</v>
      </c>
      <c r="G44" s="4">
        <f>'Sales Forecast'!H6</f>
        <v>1500</v>
      </c>
      <c r="H44" s="4">
        <f>'Sales Forecast'!I6</f>
        <v>1500</v>
      </c>
      <c r="I44" s="4">
        <f>'Sales Forecast'!J6</f>
        <v>1750</v>
      </c>
      <c r="J44" s="4">
        <f>'Sales Forecast'!K6</f>
        <v>2000</v>
      </c>
      <c r="K44" s="4">
        <f>'Sales Forecast'!L6</f>
        <v>2500</v>
      </c>
      <c r="L44" s="4">
        <f>'Sales Forecast'!M6</f>
        <v>3000</v>
      </c>
      <c r="M44" s="4">
        <f>'Sales Forecast'!N6</f>
        <v>3000</v>
      </c>
      <c r="N44" s="4">
        <f>'Sales Forecast'!C12</f>
        <v>2000</v>
      </c>
      <c r="O44" s="4">
        <f>'Sales Forecast'!D12</f>
        <v>1500</v>
      </c>
      <c r="P44" s="4">
        <f>'Sales Forecast'!E12</f>
        <v>1500</v>
      </c>
      <c r="Q44" s="4">
        <f>'Sales Forecast'!F12</f>
        <v>1750</v>
      </c>
      <c r="R44" s="4">
        <f>'Sales Forecast'!G12</f>
        <v>1750</v>
      </c>
      <c r="S44" s="4">
        <f>'Sales Forecast'!H12</f>
        <v>2000</v>
      </c>
      <c r="T44" s="4">
        <f>'Sales Forecast'!I12</f>
        <v>2000</v>
      </c>
      <c r="U44" s="4">
        <f>'Sales Forecast'!J12</f>
        <v>2250</v>
      </c>
      <c r="V44" s="4">
        <f>'Sales Forecast'!K12</f>
        <v>2500</v>
      </c>
      <c r="W44" s="4">
        <f>'Sales Forecast'!L12</f>
        <v>3000</v>
      </c>
      <c r="X44" s="4">
        <f>'Sales Forecast'!M12</f>
        <v>3500</v>
      </c>
      <c r="Y44" s="4">
        <f>'Sales Forecast'!N12</f>
        <v>3500</v>
      </c>
      <c r="Z44" s="4">
        <f>'Sales Forecast'!C29</f>
        <v>2060</v>
      </c>
      <c r="AA44" s="4">
        <f>'Sales Forecast'!D29</f>
        <v>1545</v>
      </c>
      <c r="AB44" s="4">
        <f>'Sales Forecast'!E29</f>
        <v>1545</v>
      </c>
      <c r="AC44" s="4">
        <f>'Sales Forecast'!F29</f>
        <v>1802.5</v>
      </c>
      <c r="AD44" s="4">
        <f>'Sales Forecast'!G29</f>
        <v>1802.5</v>
      </c>
      <c r="AE44" s="4">
        <f>'Sales Forecast'!H29</f>
        <v>2060</v>
      </c>
      <c r="AF44" s="4">
        <f>'Sales Forecast'!I29</f>
        <v>2060</v>
      </c>
      <c r="AG44" s="4">
        <f>'Sales Forecast'!J29</f>
        <v>2317.5</v>
      </c>
      <c r="AH44" s="4">
        <f>'Sales Forecast'!K29</f>
        <v>2575</v>
      </c>
      <c r="AI44" s="4">
        <f>'Sales Forecast'!L29</f>
        <v>3090</v>
      </c>
      <c r="AJ44" s="4">
        <f>'Sales Forecast'!M29</f>
        <v>3605</v>
      </c>
      <c r="AK44" s="4">
        <f>'Sales Forecast'!N29</f>
        <v>3605</v>
      </c>
    </row>
    <row r="45" s="4" customFormat="1" spans="1:37">
      <c r="A45" s="4" t="str">
        <f>'Sales Forecast'!A7</f>
        <v>Category C</v>
      </c>
      <c r="B45" s="4">
        <f>'Sales Forecast'!C7</f>
        <v>150</v>
      </c>
      <c r="C45" s="4">
        <f>'Sales Forecast'!D7</f>
        <v>200</v>
      </c>
      <c r="D45" s="4">
        <f>'Sales Forecast'!E7</f>
        <v>250</v>
      </c>
      <c r="E45" s="4">
        <f>'Sales Forecast'!F7</f>
        <v>300</v>
      </c>
      <c r="F45" s="4">
        <f>'Sales Forecast'!G7</f>
        <v>350</v>
      </c>
      <c r="G45" s="4">
        <f>'Sales Forecast'!H7</f>
        <v>400</v>
      </c>
      <c r="H45" s="4">
        <f>'Sales Forecast'!I7</f>
        <v>400</v>
      </c>
      <c r="I45" s="4">
        <f>'Sales Forecast'!J7</f>
        <v>350</v>
      </c>
      <c r="J45" s="4">
        <f>'Sales Forecast'!K7</f>
        <v>350</v>
      </c>
      <c r="K45" s="4">
        <f>'Sales Forecast'!L7</f>
        <v>300</v>
      </c>
      <c r="L45" s="4">
        <f>'Sales Forecast'!M7</f>
        <v>300</v>
      </c>
      <c r="M45" s="4">
        <f>'Sales Forecast'!N7</f>
        <v>300</v>
      </c>
      <c r="N45" s="4">
        <f>'Sales Forecast'!C13</f>
        <v>300</v>
      </c>
      <c r="O45" s="4">
        <f>'Sales Forecast'!D13</f>
        <v>250</v>
      </c>
      <c r="P45" s="4">
        <f>'Sales Forecast'!E13</f>
        <v>300</v>
      </c>
      <c r="Q45" s="4">
        <f>'Sales Forecast'!F13</f>
        <v>350</v>
      </c>
      <c r="R45" s="4">
        <f>'Sales Forecast'!G13</f>
        <v>400</v>
      </c>
      <c r="S45" s="4">
        <f>'Sales Forecast'!H13</f>
        <v>450</v>
      </c>
      <c r="T45" s="4">
        <f>'Sales Forecast'!I13</f>
        <v>500</v>
      </c>
      <c r="U45" s="4">
        <f>'Sales Forecast'!J13</f>
        <v>400</v>
      </c>
      <c r="V45" s="4">
        <f>'Sales Forecast'!K13</f>
        <v>400</v>
      </c>
      <c r="W45" s="4">
        <f>'Sales Forecast'!L13</f>
        <v>350</v>
      </c>
      <c r="X45" s="4">
        <f>'Sales Forecast'!M13</f>
        <v>350</v>
      </c>
      <c r="Y45" s="4">
        <f>'Sales Forecast'!N13</f>
        <v>325</v>
      </c>
      <c r="Z45" s="4">
        <f>'Sales Forecast'!C30</f>
        <v>315</v>
      </c>
      <c r="AA45" s="4">
        <f>'Sales Forecast'!D30</f>
        <v>262.5</v>
      </c>
      <c r="AB45" s="4">
        <f>'Sales Forecast'!E30</f>
        <v>315</v>
      </c>
      <c r="AC45" s="4">
        <f>'Sales Forecast'!F30</f>
        <v>367.5</v>
      </c>
      <c r="AD45" s="4">
        <f>'Sales Forecast'!G30</f>
        <v>420</v>
      </c>
      <c r="AE45" s="4">
        <f>'Sales Forecast'!H30</f>
        <v>472.5</v>
      </c>
      <c r="AF45" s="4">
        <f>'Sales Forecast'!I30</f>
        <v>525</v>
      </c>
      <c r="AG45" s="4">
        <f>'Sales Forecast'!J30</f>
        <v>420</v>
      </c>
      <c r="AH45" s="4">
        <f>'Sales Forecast'!K30</f>
        <v>420</v>
      </c>
      <c r="AI45" s="4">
        <f>'Sales Forecast'!L30</f>
        <v>367.5</v>
      </c>
      <c r="AJ45" s="4">
        <f>'Sales Forecast'!M30</f>
        <v>367.5</v>
      </c>
      <c r="AK45" s="4">
        <f>'Sales Forecast'!N30</f>
        <v>341.25</v>
      </c>
    </row>
    <row r="46" s="4" customFormat="1" spans="2:2">
      <c r="B46" s="8"/>
    </row>
    <row r="47" s="4" customFormat="1" spans="2:13">
      <c r="B47" s="9">
        <f>'Sales Forecast'!C21</f>
        <v>42385</v>
      </c>
      <c r="C47" s="9">
        <f>'Sales Forecast'!D21</f>
        <v>42416</v>
      </c>
      <c r="D47" s="9">
        <f>'Sales Forecast'!E21</f>
        <v>42445</v>
      </c>
      <c r="E47" s="9">
        <f>'Sales Forecast'!F21</f>
        <v>42476</v>
      </c>
      <c r="F47" s="9">
        <f>'Sales Forecast'!G21</f>
        <v>42506</v>
      </c>
      <c r="G47" s="9">
        <f>'Sales Forecast'!H21</f>
        <v>42537</v>
      </c>
      <c r="H47" s="9">
        <f>'Sales Forecast'!I21</f>
        <v>42567</v>
      </c>
      <c r="I47" s="9">
        <f>'Sales Forecast'!J21</f>
        <v>42598</v>
      </c>
      <c r="J47" s="9">
        <f>'Sales Forecast'!K21</f>
        <v>42629</v>
      </c>
      <c r="K47" s="9">
        <f>'Sales Forecast'!L21</f>
        <v>42659</v>
      </c>
      <c r="L47" s="9">
        <f>'Sales Forecast'!M21</f>
        <v>42690</v>
      </c>
      <c r="M47" s="9">
        <f>'Sales Forecast'!N21</f>
        <v>42720</v>
      </c>
    </row>
    <row r="48" s="4" customFormat="1" spans="1:13">
      <c r="A48" s="4" t="str">
        <f>'Sales Forecast'!A22</f>
        <v>Category A</v>
      </c>
      <c r="B48" s="10">
        <f>'Sales Forecast'!C22</f>
        <v>0.0833333333333333</v>
      </c>
      <c r="C48" s="10">
        <f>'Sales Forecast'!D22</f>
        <v>0.08</v>
      </c>
      <c r="D48" s="10">
        <f>'Sales Forecast'!E22</f>
        <v>0.0766666666666667</v>
      </c>
      <c r="E48" s="10">
        <f>'Sales Forecast'!F22</f>
        <v>0.0733333333333333</v>
      </c>
      <c r="F48" s="10">
        <f>'Sales Forecast'!G22</f>
        <v>0.0766666666666667</v>
      </c>
      <c r="G48" s="10">
        <f>'Sales Forecast'!H22</f>
        <v>0.08</v>
      </c>
      <c r="H48" s="10">
        <f>'Sales Forecast'!I22</f>
        <v>0.08</v>
      </c>
      <c r="I48" s="10">
        <f>'Sales Forecast'!J22</f>
        <v>0.0833333333333333</v>
      </c>
      <c r="J48" s="10">
        <f>'Sales Forecast'!K22</f>
        <v>0.0866666666666667</v>
      </c>
      <c r="K48" s="10">
        <f>'Sales Forecast'!L22</f>
        <v>0.09</v>
      </c>
      <c r="L48" s="10">
        <f>'Sales Forecast'!M22</f>
        <v>0.0933333333333333</v>
      </c>
      <c r="M48" s="10">
        <f>'Sales Forecast'!N22</f>
        <v>0.0966666666666667</v>
      </c>
    </row>
    <row r="49" s="4" customFormat="1" spans="1:13">
      <c r="A49" s="4" t="str">
        <f>'Sales Forecast'!A23</f>
        <v>Category B</v>
      </c>
      <c r="B49" s="10">
        <f>'Sales Forecast'!C23</f>
        <v>0.073394495412844</v>
      </c>
      <c r="C49" s="10">
        <f>'Sales Forecast'!D23</f>
        <v>0.055045871559633</v>
      </c>
      <c r="D49" s="10">
        <f>'Sales Forecast'!E23</f>
        <v>0.055045871559633</v>
      </c>
      <c r="E49" s="10">
        <f>'Sales Forecast'!F23</f>
        <v>0.0642201834862385</v>
      </c>
      <c r="F49" s="10">
        <f>'Sales Forecast'!G23</f>
        <v>0.0642201834862385</v>
      </c>
      <c r="G49" s="10">
        <f>'Sales Forecast'!H23</f>
        <v>0.073394495412844</v>
      </c>
      <c r="H49" s="10">
        <f>'Sales Forecast'!I23</f>
        <v>0.073394495412844</v>
      </c>
      <c r="I49" s="10">
        <f>'Sales Forecast'!J23</f>
        <v>0.0825688073394495</v>
      </c>
      <c r="J49" s="10">
        <f>'Sales Forecast'!K23</f>
        <v>0.0917431192660551</v>
      </c>
      <c r="K49" s="10">
        <f>'Sales Forecast'!L23</f>
        <v>0.110091743119266</v>
      </c>
      <c r="L49" s="10">
        <f>'Sales Forecast'!M23</f>
        <v>0.128440366972477</v>
      </c>
      <c r="M49" s="10">
        <f>'Sales Forecast'!N23</f>
        <v>0.128440366972477</v>
      </c>
    </row>
    <row r="50" s="4" customFormat="1" spans="1:13">
      <c r="A50" s="4" t="str">
        <f>'Sales Forecast'!A24</f>
        <v>Category C</v>
      </c>
      <c r="B50" s="10">
        <f>'Sales Forecast'!C24</f>
        <v>0.0685714285714286</v>
      </c>
      <c r="C50" s="10">
        <f>'Sales Forecast'!D24</f>
        <v>0.0571428571428571</v>
      </c>
      <c r="D50" s="10">
        <f>'Sales Forecast'!E24</f>
        <v>0.0685714285714286</v>
      </c>
      <c r="E50" s="10">
        <f>'Sales Forecast'!F24</f>
        <v>0.08</v>
      </c>
      <c r="F50" s="10">
        <f>'Sales Forecast'!G24</f>
        <v>0.0914285714285714</v>
      </c>
      <c r="G50" s="10">
        <f>'Sales Forecast'!H24</f>
        <v>0.102857142857143</v>
      </c>
      <c r="H50" s="10">
        <f>'Sales Forecast'!I24</f>
        <v>0.114285714285714</v>
      </c>
      <c r="I50" s="10">
        <f>'Sales Forecast'!J24</f>
        <v>0.0914285714285714</v>
      </c>
      <c r="J50" s="10">
        <f>'Sales Forecast'!K24</f>
        <v>0.0914285714285714</v>
      </c>
      <c r="K50" s="10">
        <f>'Sales Forecast'!L24</f>
        <v>0.08</v>
      </c>
      <c r="L50" s="10">
        <f>'Sales Forecast'!M24</f>
        <v>0.08</v>
      </c>
      <c r="M50" s="10">
        <f>'Sales Forecast'!N24</f>
        <v>0.0742857142857143</v>
      </c>
    </row>
    <row r="51" s="4" customFormat="1" spans="1:13">
      <c r="A51" s="4" t="s">
        <v>17</v>
      </c>
      <c r="B51" s="10">
        <f>'Sales Forecast'!C25</f>
        <v>0.0750997524392019</v>
      </c>
      <c r="C51" s="10">
        <f>'Sales Forecast'!D25</f>
        <v>0.0640629095674967</v>
      </c>
      <c r="D51" s="10">
        <f>'Sales Forecast'!E25</f>
        <v>0.0667613222659094</v>
      </c>
      <c r="E51" s="10">
        <f>'Sales Forecast'!F25</f>
        <v>0.0725178389398573</v>
      </c>
      <c r="F51" s="10">
        <f>'Sales Forecast'!G25</f>
        <v>0.0774384738604922</v>
      </c>
      <c r="G51" s="10">
        <f>'Sales Forecast'!H25</f>
        <v>0.0854172127566623</v>
      </c>
      <c r="H51" s="10">
        <f>'Sales Forecast'!I25</f>
        <v>0.0892267365661861</v>
      </c>
      <c r="I51" s="10">
        <f>'Sales Forecast'!J25</f>
        <v>0.0857769040337847</v>
      </c>
      <c r="J51" s="10">
        <f>'Sales Forecast'!K25</f>
        <v>0.089946119120431</v>
      </c>
      <c r="K51" s="10">
        <f>'Sales Forecast'!L25</f>
        <v>0.0933639143730886</v>
      </c>
      <c r="L51" s="10">
        <f>'Sales Forecast'!M25</f>
        <v>0.10059123343527</v>
      </c>
      <c r="M51" s="10">
        <f>'Sales Forecast'!N25</f>
        <v>0.0997975826416193</v>
      </c>
    </row>
    <row r="52" s="5" customFormat="1"/>
    <row r="53" s="5" customFormat="1" spans="2:14">
      <c r="B53" s="9">
        <f>'Sales Forecast'!C16</f>
        <v>42385</v>
      </c>
      <c r="C53" s="9">
        <f>'Sales Forecast'!D16</f>
        <v>42416</v>
      </c>
      <c r="D53" s="9">
        <f>'Sales Forecast'!E16</f>
        <v>42445</v>
      </c>
      <c r="E53" s="9">
        <f>'Sales Forecast'!F16</f>
        <v>42476</v>
      </c>
      <c r="F53" s="9">
        <f>'Sales Forecast'!G16</f>
        <v>42506</v>
      </c>
      <c r="G53" s="9">
        <f>'Sales Forecast'!H16</f>
        <v>42537</v>
      </c>
      <c r="H53" s="9">
        <f>'Sales Forecast'!I16</f>
        <v>42567</v>
      </c>
      <c r="I53" s="9">
        <f>'Sales Forecast'!J16</f>
        <v>42598</v>
      </c>
      <c r="J53" s="9">
        <f>'Sales Forecast'!K16</f>
        <v>42629</v>
      </c>
      <c r="K53" s="9">
        <f>'Sales Forecast'!L16</f>
        <v>42659</v>
      </c>
      <c r="L53" s="9">
        <f>'Sales Forecast'!M16</f>
        <v>42690</v>
      </c>
      <c r="M53" s="9">
        <f>'Sales Forecast'!N16</f>
        <v>42720</v>
      </c>
      <c r="N53" s="9"/>
    </row>
    <row r="54" s="5" customFormat="1" spans="1:14">
      <c r="A54" s="5" t="str">
        <f>'Sales Forecast'!A17</f>
        <v>Category A</v>
      </c>
      <c r="B54" s="11">
        <f>'Sales Forecast'!C17</f>
        <v>0.25</v>
      </c>
      <c r="C54" s="11">
        <f>'Sales Forecast'!D17</f>
        <v>0.142857142857143</v>
      </c>
      <c r="D54" s="11">
        <f>'Sales Forecast'!E17</f>
        <v>0.0454545454545455</v>
      </c>
      <c r="E54" s="11">
        <f>'Sales Forecast'!F17</f>
        <v>-0.0434782608695652</v>
      </c>
      <c r="F54" s="11">
        <f>'Sales Forecast'!G17</f>
        <v>0.0454545454545455</v>
      </c>
      <c r="G54" s="11">
        <f>'Sales Forecast'!H17</f>
        <v>0.142857142857143</v>
      </c>
      <c r="H54" s="11">
        <f>'Sales Forecast'!I17</f>
        <v>0.142857142857143</v>
      </c>
      <c r="I54" s="11">
        <f>'Sales Forecast'!J17</f>
        <v>0.136363636363636</v>
      </c>
      <c r="J54" s="11">
        <f>'Sales Forecast'!K17</f>
        <v>0.130434782608696</v>
      </c>
      <c r="K54" s="11">
        <f>'Sales Forecast'!L17</f>
        <v>0.125</v>
      </c>
      <c r="L54" s="11">
        <f>'Sales Forecast'!M17</f>
        <v>0.0769230769230769</v>
      </c>
      <c r="M54" s="11">
        <f>'Sales Forecast'!N17</f>
        <v>0.115384615384615</v>
      </c>
      <c r="N54" s="11"/>
    </row>
    <row r="55" s="5" customFormat="1" spans="1:14">
      <c r="A55" s="5" t="str">
        <f>'Sales Forecast'!A18</f>
        <v>Category B</v>
      </c>
      <c r="B55" s="11">
        <f>'Sales Forecast'!C18</f>
        <v>0.333333333333333</v>
      </c>
      <c r="C55" s="11">
        <f>'Sales Forecast'!D18</f>
        <v>0.5</v>
      </c>
      <c r="D55" s="11">
        <f>'Sales Forecast'!E18</f>
        <v>0.5</v>
      </c>
      <c r="E55" s="11">
        <f>'Sales Forecast'!F18</f>
        <v>0.4</v>
      </c>
      <c r="F55" s="11">
        <f>'Sales Forecast'!G18</f>
        <v>0.4</v>
      </c>
      <c r="G55" s="11">
        <f>'Sales Forecast'!H18</f>
        <v>0.333333333333333</v>
      </c>
      <c r="H55" s="11">
        <f>'Sales Forecast'!I18</f>
        <v>0.333333333333333</v>
      </c>
      <c r="I55" s="11">
        <f>'Sales Forecast'!J18</f>
        <v>0.285714285714286</v>
      </c>
      <c r="J55" s="11">
        <f>'Sales Forecast'!K18</f>
        <v>0.25</v>
      </c>
      <c r="K55" s="11">
        <f>'Sales Forecast'!L18</f>
        <v>0.2</v>
      </c>
      <c r="L55" s="11">
        <f>'Sales Forecast'!M18</f>
        <v>0.166666666666667</v>
      </c>
      <c r="M55" s="11">
        <f>'Sales Forecast'!N18</f>
        <v>0.166666666666667</v>
      </c>
      <c r="N55" s="11"/>
    </row>
    <row r="56" s="5" customFormat="1" spans="1:14">
      <c r="A56" s="5" t="str">
        <f>'Sales Forecast'!A19</f>
        <v>Category C</v>
      </c>
      <c r="B56" s="11">
        <f>'Sales Forecast'!C19</f>
        <v>1</v>
      </c>
      <c r="C56" s="11">
        <f>'Sales Forecast'!D19</f>
        <v>0.25</v>
      </c>
      <c r="D56" s="11">
        <f>'Sales Forecast'!E19</f>
        <v>0.2</v>
      </c>
      <c r="E56" s="11">
        <f>'Sales Forecast'!F19</f>
        <v>0.166666666666667</v>
      </c>
      <c r="F56" s="11">
        <f>'Sales Forecast'!G19</f>
        <v>0.142857142857143</v>
      </c>
      <c r="G56" s="11">
        <f>'Sales Forecast'!H19</f>
        <v>0.125</v>
      </c>
      <c r="H56" s="11">
        <f>'Sales Forecast'!I19</f>
        <v>0.25</v>
      </c>
      <c r="I56" s="11">
        <f>'Sales Forecast'!J19</f>
        <v>0.142857142857143</v>
      </c>
      <c r="J56" s="11">
        <f>'Sales Forecast'!K19</f>
        <v>0.142857142857143</v>
      </c>
      <c r="K56" s="11">
        <f>'Sales Forecast'!L19</f>
        <v>0.166666666666667</v>
      </c>
      <c r="L56" s="11">
        <f>'Sales Forecast'!M19</f>
        <v>0.166666666666667</v>
      </c>
      <c r="M56" s="11">
        <f>'Sales Forecast'!N19</f>
        <v>0.0833333333333333</v>
      </c>
      <c r="N56" s="11"/>
    </row>
    <row r="57" s="5" customFormat="1" spans="1:13">
      <c r="A57" s="12" t="s">
        <v>18</v>
      </c>
      <c r="B57" s="11">
        <f>'Sales Forecast'!$O$17</f>
        <v>0.107011070110701</v>
      </c>
      <c r="C57" s="11">
        <f>'Sales Forecast'!$O$17</f>
        <v>0.107011070110701</v>
      </c>
      <c r="D57" s="11">
        <f>'Sales Forecast'!$O$17</f>
        <v>0.107011070110701</v>
      </c>
      <c r="E57" s="11">
        <f>'Sales Forecast'!$O$17</f>
        <v>0.107011070110701</v>
      </c>
      <c r="F57" s="11">
        <f>'Sales Forecast'!$O$17</f>
        <v>0.107011070110701</v>
      </c>
      <c r="G57" s="11">
        <f>'Sales Forecast'!$O$17</f>
        <v>0.107011070110701</v>
      </c>
      <c r="H57" s="11">
        <f>'Sales Forecast'!$O$17</f>
        <v>0.107011070110701</v>
      </c>
      <c r="I57" s="11">
        <f>'Sales Forecast'!$O$17</f>
        <v>0.107011070110701</v>
      </c>
      <c r="J57" s="11">
        <f>'Sales Forecast'!$O$17</f>
        <v>0.107011070110701</v>
      </c>
      <c r="K57" s="11">
        <f>'Sales Forecast'!$O$17</f>
        <v>0.107011070110701</v>
      </c>
      <c r="L57" s="11">
        <f>'Sales Forecast'!$O$17</f>
        <v>0.107011070110701</v>
      </c>
      <c r="M57" s="11">
        <f>'Sales Forecast'!$O$17</f>
        <v>0.107011070110701</v>
      </c>
    </row>
    <row r="58" s="5" customFormat="1" spans="1:13">
      <c r="A58" s="12" t="s">
        <v>19</v>
      </c>
      <c r="B58" s="11">
        <f>'Sales Forecast'!$O$18</f>
        <v>0.282352941176471</v>
      </c>
      <c r="C58" s="11">
        <f>'Sales Forecast'!$O$18</f>
        <v>0.282352941176471</v>
      </c>
      <c r="D58" s="11">
        <f>'Sales Forecast'!$O$18</f>
        <v>0.282352941176471</v>
      </c>
      <c r="E58" s="11">
        <f>'Sales Forecast'!$O$18</f>
        <v>0.282352941176471</v>
      </c>
      <c r="F58" s="11">
        <f>'Sales Forecast'!$O$18</f>
        <v>0.282352941176471</v>
      </c>
      <c r="G58" s="11">
        <f>'Sales Forecast'!$O$18</f>
        <v>0.282352941176471</v>
      </c>
      <c r="H58" s="11">
        <f>'Sales Forecast'!$O$18</f>
        <v>0.282352941176471</v>
      </c>
      <c r="I58" s="11">
        <f>'Sales Forecast'!$O$18</f>
        <v>0.282352941176471</v>
      </c>
      <c r="J58" s="11">
        <f>'Sales Forecast'!$O$18</f>
        <v>0.282352941176471</v>
      </c>
      <c r="K58" s="11">
        <f>'Sales Forecast'!$O$18</f>
        <v>0.282352941176471</v>
      </c>
      <c r="L58" s="11">
        <f>'Sales Forecast'!$O$18</f>
        <v>0.282352941176471</v>
      </c>
      <c r="M58" s="11">
        <f>'Sales Forecast'!$O$18</f>
        <v>0.282352941176471</v>
      </c>
    </row>
    <row r="59" s="5" customFormat="1" spans="1:13">
      <c r="A59" s="12" t="s">
        <v>20</v>
      </c>
      <c r="B59" s="11">
        <f>'Sales Forecast'!$O$19</f>
        <v>0.198630136986301</v>
      </c>
      <c r="C59" s="11">
        <f>'Sales Forecast'!$O$19</f>
        <v>0.198630136986301</v>
      </c>
      <c r="D59" s="11">
        <f>'Sales Forecast'!$O$19</f>
        <v>0.198630136986301</v>
      </c>
      <c r="E59" s="11">
        <f>'Sales Forecast'!$O$19</f>
        <v>0.198630136986301</v>
      </c>
      <c r="F59" s="11">
        <f>'Sales Forecast'!$O$19</f>
        <v>0.198630136986301</v>
      </c>
      <c r="G59" s="11">
        <f>'Sales Forecast'!$O$19</f>
        <v>0.198630136986301</v>
      </c>
      <c r="H59" s="11">
        <f>'Sales Forecast'!$O$19</f>
        <v>0.198630136986301</v>
      </c>
      <c r="I59" s="11">
        <f>'Sales Forecast'!$O$19</f>
        <v>0.198630136986301</v>
      </c>
      <c r="J59" s="11">
        <f>'Sales Forecast'!$O$19</f>
        <v>0.198630136986301</v>
      </c>
      <c r="K59" s="11">
        <f>'Sales Forecast'!$O$19</f>
        <v>0.198630136986301</v>
      </c>
      <c r="L59" s="11">
        <f>'Sales Forecast'!$O$19</f>
        <v>0.198630136986301</v>
      </c>
      <c r="M59" s="11">
        <f>'Sales Forecast'!$O$19</f>
        <v>0.198630136986301</v>
      </c>
    </row>
  </sheetData>
  <printOptions horizontalCentered="1"/>
  <pageMargins left="0.236220472440945" right="0.236220472440945" top="0.748031496062992" bottom="0.748031496062992" header="0.31496062992126" footer="0.31496062992126"/>
  <pageSetup paperSize="9" scale="97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showGridLines="0" workbookViewId="0">
      <selection activeCell="A1" sqref="A1:I1"/>
    </sheetView>
  </sheetViews>
  <sheetFormatPr defaultColWidth="8.71428571428571" defaultRowHeight="22.5" customHeight="1" outlineLevelRow="1"/>
  <cols>
    <col min="1" max="16384" width="8.71428571428571" style="1"/>
  </cols>
  <sheetData>
    <row r="1" customHeight="1" spans="1:9">
      <c r="A1" s="2" t="s">
        <v>21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22</v>
      </c>
      <c r="B2" s="3"/>
      <c r="C2" s="3"/>
      <c r="D2" s="3"/>
      <c r="E2" s="3"/>
      <c r="F2" s="3"/>
      <c r="G2" s="3"/>
      <c r="H2" s="3"/>
      <c r="I2" s="3"/>
    </row>
  </sheetData>
  <mergeCells count="2">
    <mergeCell ref="A1:I1"/>
    <mergeCell ref="A2:I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Sales Forecast</vt:lpstr>
      <vt:lpstr>Chart</vt:lpstr>
      <vt:lpstr>Instruction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Sales Forecast Template</dc:title>
  <dc:creator>www.templatewave.com</dc:creator>
  <dc:description>(c) 2016 Templatewave. All Rights Reserved.</dc:description>
  <cp:lastModifiedBy>COMPUTER CLINIC</cp:lastModifiedBy>
  <dcterms:created xsi:type="dcterms:W3CDTF">2016-10-14T14:19:00Z</dcterms:created>
  <dcterms:modified xsi:type="dcterms:W3CDTF">2019-11-15T16:34:02Z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